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3"/>
  </bookViews>
  <sheets>
    <sheet name="Комфортная среда" sheetId="3" r:id="rId1"/>
    <sheet name="Комфортная среда (2)" sheetId="11" r:id="rId2"/>
    <sheet name="Борское Волгоречье" sheetId="4" r:id="rId3"/>
    <sheet name="Борское Волгоречье (2)" sheetId="12" r:id="rId4"/>
    <sheet name="памятные места" sheetId="5" r:id="rId5"/>
    <sheet name="памятные места (2)" sheetId="13" r:id="rId6"/>
    <sheet name="Общ простр ФИФА" sheetId="6" r:id="rId7"/>
    <sheet name="на благоустр общ простр" sheetId="7" r:id="rId8"/>
    <sheet name="благ-во тер." sheetId="8" r:id="rId9"/>
    <sheet name="выгрузка АЦК Комфортная" sheetId="9" r:id="rId10"/>
    <sheet name="общ.простр АЦК" sheetId="10" r:id="rId11"/>
  </sheets>
  <definedNames>
    <definedName name="_xlnm._FilterDatabase" localSheetId="2" hidden="1">'Борское Волгоречье'!$A$5:$H$20</definedName>
    <definedName name="_xlnm._FilterDatabase" localSheetId="0" hidden="1">'Комфортная среда'!$A$3:$H$44</definedName>
    <definedName name="_xlnm._FilterDatabase" localSheetId="1" hidden="1">'Комфортная среда (2)'!$A$4:$G$20</definedName>
    <definedName name="APPT" localSheetId="9">'выгрузка АЦК Комфортная'!$A$19</definedName>
    <definedName name="APPT" localSheetId="10">'общ.простр АЦК'!$A$19</definedName>
    <definedName name="FIO" localSheetId="9">'выгрузка АЦК Комфортная'!$F$19</definedName>
    <definedName name="FIO" localSheetId="10">'общ.простр АЦК'!$F$19</definedName>
    <definedName name="LAST_CELL" localSheetId="9">'выгрузка АЦК Комфортная'!#REF!</definedName>
    <definedName name="LAST_CELL" localSheetId="10">'общ.простр АЦК'!#REF!</definedName>
    <definedName name="SIGN" localSheetId="9">'выгрузка АЦК Комфортная'!$A$19:$F$20</definedName>
    <definedName name="SIGN" localSheetId="10">'общ.простр АЦК'!$A$19:$F$20</definedName>
  </definedNames>
  <calcPr calcId="124519"/>
</workbook>
</file>

<file path=xl/calcChain.xml><?xml version="1.0" encoding="utf-8"?>
<calcChain xmlns="http://schemas.openxmlformats.org/spreadsheetml/2006/main">
  <c r="D6" i="12"/>
  <c r="E6" i="4"/>
  <c r="E15"/>
  <c r="E21" i="11"/>
  <c r="F21"/>
  <c r="G21"/>
  <c r="H21"/>
  <c r="I21"/>
  <c r="J21"/>
  <c r="K21"/>
  <c r="E22"/>
  <c r="F22"/>
  <c r="G22"/>
  <c r="H22"/>
  <c r="I22"/>
  <c r="J22"/>
  <c r="K22"/>
  <c r="D22"/>
  <c r="D21"/>
  <c r="F4" i="7"/>
  <c r="E4"/>
  <c r="I7" i="13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I28"/>
  <c r="J28"/>
  <c r="I29"/>
  <c r="J29"/>
  <c r="I30"/>
  <c r="J30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J6"/>
  <c r="I6"/>
  <c r="I5" s="1"/>
  <c r="J5"/>
  <c r="F5"/>
  <c r="G5"/>
  <c r="H5"/>
  <c r="E5"/>
  <c r="H8" i="12"/>
  <c r="I8"/>
  <c r="H9"/>
  <c r="I9"/>
  <c r="H10"/>
  <c r="I10"/>
  <c r="H11"/>
  <c r="I11"/>
  <c r="H12"/>
  <c r="I12"/>
  <c r="H13"/>
  <c r="I13"/>
  <c r="H14"/>
  <c r="I14"/>
  <c r="H15"/>
  <c r="I15"/>
  <c r="I7"/>
  <c r="H7"/>
  <c r="E6"/>
  <c r="F6"/>
  <c r="G6"/>
  <c r="H6"/>
  <c r="K6" i="11"/>
  <c r="J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5"/>
  <c r="K5"/>
  <c r="I5"/>
  <c r="H5"/>
  <c r="G5"/>
  <c r="F5"/>
  <c r="D5"/>
  <c r="E5"/>
  <c r="F4" i="3"/>
  <c r="E4"/>
  <c r="F15" i="4"/>
  <c r="F6"/>
  <c r="F37" i="3"/>
  <c r="F21"/>
  <c r="E37"/>
  <c r="E21"/>
  <c r="E5"/>
  <c r="F5"/>
  <c r="I6" i="12" l="1"/>
  <c r="F48" i="5"/>
  <c r="F5"/>
  <c r="E48"/>
  <c r="E5"/>
  <c r="E4" s="1"/>
  <c r="F4" l="1"/>
  <c r="F5" i="4" l="1"/>
  <c r="E5"/>
</calcChain>
</file>

<file path=xl/sharedStrings.xml><?xml version="1.0" encoding="utf-8"?>
<sst xmlns="http://schemas.openxmlformats.org/spreadsheetml/2006/main" count="858" uniqueCount="137">
  <si>
    <t>КВР</t>
  </si>
  <si>
    <t>612</t>
  </si>
  <si>
    <t>руб.</t>
  </si>
  <si>
    <t>Наименование источника финансирования</t>
  </si>
  <si>
    <t>Наименование мероприятий, выполняемых работ</t>
  </si>
  <si>
    <t>КФСР</t>
  </si>
  <si>
    <t xml:space="preserve">Кассовый расход </t>
  </si>
  <si>
    <t>Федеральный бюджет</t>
  </si>
  <si>
    <t>0503</t>
  </si>
  <si>
    <t>Областной бюджет</t>
  </si>
  <si>
    <t>Итого</t>
  </si>
  <si>
    <t>Местный бюджет</t>
  </si>
  <si>
    <t>Исполнитель:</t>
  </si>
  <si>
    <t>Г.В. Лаптева</t>
  </si>
  <si>
    <t>8-83159-37-135</t>
  </si>
  <si>
    <t>Расшифровка расходов на поддержку государственных программ субьектов РФ и муниципальных программ формирования современной городской среды городского округа город Бор за 2020 год</t>
  </si>
  <si>
    <t>План на 2020 год</t>
  </si>
  <si>
    <t>Благоустройство памятника Вале Котику в Нижегородской обл., г.Бор, ул.Махалова, д.8</t>
  </si>
  <si>
    <t>Благоустройство и ремонт мемориального комплекса (вечный огонь, обелиск, мемориальные плиты) в Нижегородской обл., городской округ город Бор,  г.Бор, Стеклозаводское шоссе, 25</t>
  </si>
  <si>
    <t>Благоустройство сквера "70-летия Победы" в Нижегородской обл.,  г.Бор, ул.М.Горького, сквер "70 летия Победы"</t>
  </si>
  <si>
    <t xml:space="preserve">Ремонт Аллеи Славы героев Великой Отечественной войны 1941-1945 гг в Нижегородской обл., г.Бор, площадь Победы </t>
  </si>
  <si>
    <t>Благоустройство памятника солдату в Нижегородской обл.,г.Бор, ул.Октябрьская (у д.№4)</t>
  </si>
  <si>
    <t>Ремонт и благоустройство музея боевой техники в Нижегородской обл., г.Бор, пл.Победы</t>
  </si>
  <si>
    <t>Благоустройство памятника "Учителям и ученикам школы - защитникам Отечества" в Нижегородской обл., г.Бор, ул.8-е Марта, д.13</t>
  </si>
  <si>
    <t>Благоустройство мемориала погибшим в Великую Отечественную войну в Нижегородской обл., г.Бор, п.Большое Пикино, ул.1 Мая, д.10 (около Дома Культуры)</t>
  </si>
  <si>
    <t>Благоустройство памятника погибшим воинам в Нижегородской обл.,г.Бор, п.Неклюдово, ул.Потемино, у д.19</t>
  </si>
  <si>
    <t>Благоустройство памятника Воинам с монументом в Нижегородской обл., г.Бор, п.Неклюдово, ул.Клубная</t>
  </si>
  <si>
    <t>Благоустройство памятника погибшим воинам в Нижегородской обл., г.Бор, п.Неклюдово, ул.Чапаева</t>
  </si>
  <si>
    <t>Благоустройство мемориального комплекса (Обелиск Победы) в  Нижегородской обл., г.Бор, п.Октябрьский, ул.Октябрьская</t>
  </si>
  <si>
    <t>Благоустройство мемориального комплекса "Никто не забыт, ничто не забыто" в Нижегородской обл., город областного значения Бор, Кантауровский с/с, д.Каликино, площадь перед Домом Культуры (ул.Новая)</t>
  </si>
  <si>
    <t>Благоустройство бронзовой фигуры участникам ВОВ (памятник) в  Нижегородской обл., г. Бор, Кантауровский с/с, с.Кантаурово (ДК)</t>
  </si>
  <si>
    <t>Благоустройство памятника участникам ВОВ в Нижегородской обл., город областного значения Бор, Краснослободский с/с, п.Керженец</t>
  </si>
  <si>
    <t>Благоустройство мемориала ВОВ в Нижегородской обл., г Бор, д.Красная Слобода (Краснослободский с/с)</t>
  </si>
  <si>
    <t>Благоустройство памятника участникам ВОВ в Нижегородской обл., город областного значения Бор, Краснослободский с/с, с.Городищи</t>
  </si>
  <si>
    <t>Благоустройство памятника участникам ВОВ в Нижегородской обл., город областного значения Бор, Краснослободский с/с, д.Ивонькино</t>
  </si>
  <si>
    <t>Благоустройство мемориального комплекса (Памятник участникам ВОВ) в Нижегородской обл., город областного значения Бор, Линдовский с/с, с.Чистое Поле</t>
  </si>
  <si>
    <t>Благоустройство мемориального комплекса (Памятник участникам ВОВ) в Нижегородской обл., город областного значения  Бор, Линдовский с/с, с.Линда, ул.Орджоникидзе</t>
  </si>
  <si>
    <t>Благоустройство обелиска участникам ВОВ в Нижегородской обл., г Бор, с.Спасское (Линдовский с/с)</t>
  </si>
  <si>
    <t>Благоустройство мемориала из черного гранита в Нижегородской обл., г.Бор, д.Орлово (Останкинский с/с)</t>
  </si>
  <si>
    <t>Благоустройство памятной плиты в Нижегородской обл., город областного значения Бор, Останкинский с/с, д.Комарово</t>
  </si>
  <si>
    <t>Благоустройство мемориального комплекса в Нижегородской обл., город областного значения Бор, Останкинский с/с, с.Останкино, ул.Заводская</t>
  </si>
  <si>
    <t>Благоустройство памятника в Нижегородской обл., город областного значения Бор, Останкинский с/с, д.Заскочиха</t>
  </si>
  <si>
    <t>Благоустройство обелиска в Нижегородской обл., город областного значения Бор, Останкинский с/с, п.Большеорловское, ул.Микрорайон</t>
  </si>
  <si>
    <t>Благоустройство мемориального комплекса погибшим воинам ВОВ в Нижегородской обл., город областного значения Бор, ППК с/с, п.ППК, ул.Ленина</t>
  </si>
  <si>
    <t>Благоустройство мемориального комплекса участников ВОВ (памятник) в Нижегородской обл., г.Бор, с.Редькино (Редькинский с/с)</t>
  </si>
  <si>
    <t>Благоустройство обелиска в Нижегородской обл., город областного значения Бор, Ситниковский с/с, п.Ситники, ул.Центральная</t>
  </si>
  <si>
    <t>Благоустройство памятника в Нижегородской обл., город областного значения Бор, Ситниковский с/с, д.Тайново, 67</t>
  </si>
  <si>
    <t>Благоустройство памятника в Нижегородской обл., город областного значения Бор, Ситниковский с/с, д.Зыково, 29</t>
  </si>
  <si>
    <t>Благоустройство памятника в Нижегородской обл., город областного значения Бор, Ситниковский с/с, д.Борисовка, 10</t>
  </si>
  <si>
    <t>Благоустройство памятника в Нижегородской обл., город областного значения Бор, Ситниковский с/с, д.Софроново, 28</t>
  </si>
  <si>
    <t>Благоустройство памятника в Нижегородской обл., город областного значения Бор, Ситниковский с/с, д.Боталово, 7</t>
  </si>
  <si>
    <t>Благоустройство памятника в Нижегородской обл., город областного значения Бор, Ситниковский с/с, д.Власово, 3</t>
  </si>
  <si>
    <t>Благоустройство мемориала погибшим воинам в Нижегородской обл., город областного значения Бор, Ситниковский с/с, д.Золотово</t>
  </si>
  <si>
    <t>Благоустройство обелиска в Нижегородской обл., город областного значения Бор, Ситниковский с/с, п.Железнодорожный, ул.Центральная</t>
  </si>
  <si>
    <t>Благоустройство стелы в Нижегородской обл., город областного значения Бор, Ямновский с/с, д.Плотинка, ул.Культуры</t>
  </si>
  <si>
    <t>Благоустройство мемориального комплекса в Нижегородской обл., город областного значения Бор, Ямновский с/с, с.Ямново, ул.Центральная</t>
  </si>
  <si>
    <t>Благоустройство стелы в Нижегородской обл., город областного значения Бор, Ямновский с/с, д.Завражное, ул.Клубная</t>
  </si>
  <si>
    <t>Благоустройство стелы погибшим воинам с.Ивановское в Нижегородской обл., город областного значения Бор, Ямновский с/с, с.Ивановское</t>
  </si>
  <si>
    <t>Благоустройство стелы погибшим воинам д.Долгово в Нижегородской обл., город областного значения Бор, Ямновский с/с, д.Долгово</t>
  </si>
  <si>
    <t>244</t>
  </si>
  <si>
    <t>Расходы по обустройству и восстановлению памятных мест, посвященных Великой Отечественной войне 1941-1945гг. городского округа город Бор за 2020 год</t>
  </si>
  <si>
    <t>Установка покрытий  на историко-рекреационной территории в районе памятника А.М.Горькому и Ф.М.Шаляпину (Моховые горы)</t>
  </si>
  <si>
    <t>Благоустройство объекта "Зона отдыха Мухинское озеро" (третий этап) -Устройство детской и спортивной площадок, озеленение, установка светильников наружного освещения.</t>
  </si>
  <si>
    <t>Благоустройство историко-рекреационной территории в районе памятника А.М.Горькому и Ф.М.Шаляпину (Моховые горы) - Ремонт системы наружного освещения, устройство тротуарных дорожек, устройство зоны для проведения культурно-массовых мероприятий.</t>
  </si>
  <si>
    <t>Благоустройство объекта "Зона отдыха Мухинское озеро" (третий этап) -Озеленение.</t>
  </si>
  <si>
    <t>Благоустройство объекта "Зона отдыха Мухинское озеро" (третий этап) -Поставка и установка беседок и скамьи.</t>
  </si>
  <si>
    <t>Поставка и установка скамеек на территории объекта "Зона отдыха Мухинское озеро" (третий этап).</t>
  </si>
  <si>
    <t>Благоустройство объекта "Зона отдыха Мухинское озеро" (третий этап) - Устройство ливневой канализации, восстановление а/б покрытия проезжей части,  входной группы, устройство подпорной стенки.</t>
  </si>
  <si>
    <t>Благоустройство объекта "Зона отдыха Мухинское озеро" (третий этап) - Устройство ливневой канализации, восстановление а/б покрытия S-161,2V2</t>
  </si>
  <si>
    <t>Благоустройство историко-рекреационной территории в районе памятника А.М.Горькому и Ф.М.Шаляпину (Моховые горы) - Устройство наружного освещения.</t>
  </si>
  <si>
    <t>Благоустройство историко-рекреационной территории в районе памятника А.М.Горькому и Ф.М.Шаляпину (Моховые горы) - Приобретение МАФ.</t>
  </si>
  <si>
    <t>Благоустройство историко-рекреационной территории в районе памятника А.М.Горькому и Ф.М.Шаляпину (Моховые горы) - Приобретение шаров сшивных с подстветкой.</t>
  </si>
  <si>
    <t>Благоустройство историко-рекреационной территории в районе памятника А.М.Горькому и Ф.М.Шаляпину (Моховые горы) - Приобретение неоновой вывески.</t>
  </si>
  <si>
    <t>Благоустройство объекта "Зона отдыха Мухинское озеро" (третий этап) -Приобретение новогодней иллюминации.</t>
  </si>
  <si>
    <t>Благоустройство историко-рекреационной территории в районе памятника А.М.Горькому и Ф.М.Шаляпину (Моховые горы) - Приобретение новогодней иллюминации.</t>
  </si>
  <si>
    <t>Благоустройство историко-рекреационной территории в районе памятника А.М.Горькому и Ф.М.Шаляпину (Моховые горы) - Приобретение объемной световой инсталяции.</t>
  </si>
  <si>
    <t>Прокладка сетей водоснабжения с врезкой в существующий водопровод, прокладка и подключение наружных сетей канализации, выполнение работ по устройству дренажной системы, устройство автомобильных дорог с покрытием из а/б с бордюром S=854,44 м2, устройство пешеходных дорожек S=4066,68 м2, устройство бордюра из металлического борта L=1894 м, устройство велодорожки с покрытием из а/б с бордюром S=1851,52 м2)</t>
  </si>
  <si>
    <t>Освещение территории</t>
  </si>
  <si>
    <t xml:space="preserve">Монтаж кабельной трассы для питания КНС и туалетов                   </t>
  </si>
  <si>
    <t xml:space="preserve">Ремонт участка водопровода   </t>
  </si>
  <si>
    <t>Монтаж малых архитектурных форм (игровое оборудование)</t>
  </si>
  <si>
    <t>Земляные работы</t>
  </si>
  <si>
    <t xml:space="preserve">Средства к перераспределению </t>
  </si>
  <si>
    <t>Расшифровка расходов на субсидии на благоустройство общественного пространства "Борское Волгоречье" городского округа город Бор за 2020 год</t>
  </si>
  <si>
    <t>Поставка МАФ (скамьи и урны)</t>
  </si>
  <si>
    <t>Прокладка сетей водоснабжения с врезкой в существующий водопровод, прокладка и подключение наружных сетей канализации, устройство автомобильных дорог с покрытием из а/б с бордюром S=854,44 м2, устройство пешеходных дорожек S=4066,68 м2, устройство бордюра из металлического борта L=1894 м, устройство велодорожки с покрытием из а/б с бордюром S=1851,52 м2)</t>
  </si>
  <si>
    <t>Устройство дренажной системы общественного пространства «Борское Волгоречье» (без софинансирования за счет областной субсидии)</t>
  </si>
  <si>
    <t>Остаток ассигнований по субсидии областного бюджета на благоустройство общественного пространства "Борское Волгоречье" в сумме 875 744,10 рублей образовался  в связи с невозможностью проведения процесса производства работ в зимний период</t>
  </si>
  <si>
    <t>Выполнение работ по устройству наружных сетей водоснабжения и канализации на объекте «Историко-рекреационная территория в районе памятника А.М.Горькому и Ф.М.Шаляпину (Моховые горы)»</t>
  </si>
  <si>
    <t>Устройство видеонаблюдения на объекте «Историко-рекреационная территория в районе памятника А.М.Горькому и Ф.М.Шаляпину (Моховые горы)»</t>
  </si>
  <si>
    <t>Подготовка проектной документации</t>
  </si>
  <si>
    <t>Устройство газона на общественном пространстве «историко-рекреационная территория в районе памятника А.М. Горькому и Ф.М. Шаляпину (Моховые горы)</t>
  </si>
  <si>
    <t>Устройство ливневой канализации на общественном пространстве "Мухинское озеро» (третий этап)</t>
  </si>
  <si>
    <t>Устройство газона и монтаж поливочных кранов на общественном пространстве "Мухинское озеро» (третий этап)</t>
  </si>
  <si>
    <t>Поставка урн на общественное пространство «Юрасовское озеро»</t>
  </si>
  <si>
    <t>Поставка информационных стендов на общественное пространство «Озеро Юрасовское» и "Мухинское озеро» (третий этап)</t>
  </si>
  <si>
    <t>Устройство праздничной иллюминации на общественном пространстве "Мухинское озеро» (третий этап)</t>
  </si>
  <si>
    <t>Расходы на благоустройство общественных пространств по маршруту следования клиентских групп в рамках проведения чемпионата мира по футболу ФИФА 2018 городского округа город Бор за 2020 год</t>
  </si>
  <si>
    <t>В 2020 году в городском округе г.Бор расходов на благоустройство общественных пространств по маршруту следования клиентских групп в рамках проведения чемпионата мира по футболу ФИФА 2018 не осуществлялось.</t>
  </si>
  <si>
    <t>Расходы на благоустройство общественных пространств на территории Нижегородской области городского округа город Бор за 2020 год</t>
  </si>
  <si>
    <t>Расходы за счет субсидии на благоустройство территорий муниципальных образований Нижегородской области  за 2020 год</t>
  </si>
  <si>
    <t>В 2020 году в городском округе г.Бор расходов за счет субсидии на благоустройство территорий муниципальных образований Нижегородской области  за 2020 год не осуществлялось.</t>
  </si>
  <si>
    <t>Управление Федерального казначейства по Нижегородской области</t>
  </si>
  <si>
    <t>(наименование органа, организующего исполнение бюджета)</t>
  </si>
  <si>
    <t xml:space="preserve"> на 01.01.2021 г.</t>
  </si>
  <si>
    <t>Дата печати 04.02.2021 (15:14:23)</t>
  </si>
  <si>
    <t>Бюджет: Бюджет городского округа город Бор Нижегородской области</t>
  </si>
  <si>
    <t>Тип бланка расходов: Смета</t>
  </si>
  <si>
    <t>КЦСР: ***F2*****</t>
  </si>
  <si>
    <t>КВСР: 349</t>
  </si>
  <si>
    <t>КЦСР</t>
  </si>
  <si>
    <t>Код цели</t>
  </si>
  <si>
    <t>Наименование Код цели</t>
  </si>
  <si>
    <t>Ассигнования 2020 год</t>
  </si>
  <si>
    <t>Расход по ЛС</t>
  </si>
  <si>
    <t>261F25555A</t>
  </si>
  <si>
    <t>20-55550-00000-00000</t>
  </si>
  <si>
    <t>Субсидии федерального бюджета на реализацию программ формирования современной городской среды</t>
  </si>
  <si>
    <t>20m55550-00000-00000</t>
  </si>
  <si>
    <t>расходы местного бюджета на софинансирование мероприятий на реализацию программ формирования современной городской среды</t>
  </si>
  <si>
    <t>20s55550-00000-00000</t>
  </si>
  <si>
    <t>Субсидии областного бюджета на реализацию программ формирования современной городской среды</t>
  </si>
  <si>
    <t>0505</t>
  </si>
  <si>
    <t>261F254240</t>
  </si>
  <si>
    <t>611</t>
  </si>
  <si>
    <t>20-54240-00000-00000</t>
  </si>
  <si>
    <t>Иные межбюджетные трансферты федерального бюджета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</si>
  <si>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Дата печати 04.02.2021 (15:16:01)</t>
  </si>
  <si>
    <t>КЦСР: 26102*****</t>
  </si>
  <si>
    <t>Наименование КЦСР</t>
  </si>
  <si>
    <t>2610225140</t>
  </si>
  <si>
    <t>Мероприятия по благоустройству общественных пространств</t>
  </si>
  <si>
    <t>Не указан</t>
  </si>
  <si>
    <t>Итого по всем источникам</t>
  </si>
  <si>
    <t>№</t>
  </si>
  <si>
    <t>Итого расходы по благоустройству общественного пространства "историко-рекреационная территория в районе памятника А.М.Горькому и Ф.М.Шаляпину (Моховые горы)"</t>
  </si>
  <si>
    <t>Итого расходы по благоустройству общественного пространства "Зона отдыха Мухинское озеро" (третий этап)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</si>
</sst>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17">
    <font>
      <sz val="10"/>
      <name val="Arial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93">
    <xf numFmtId="0" fontId="0" fillId="0" borderId="0" xfId="0"/>
    <xf numFmtId="0" fontId="3" fillId="0" borderId="0" xfId="1" applyFont="1"/>
    <xf numFmtId="0" fontId="4" fillId="0" borderId="0" xfId="1" applyFont="1"/>
    <xf numFmtId="49" fontId="3" fillId="0" borderId="0" xfId="1" applyNumberFormat="1" applyFont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4" fontId="3" fillId="0" borderId="0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right"/>
    </xf>
    <xf numFmtId="4" fontId="3" fillId="0" borderId="0" xfId="1" applyNumberFormat="1" applyFont="1" applyFill="1"/>
    <xf numFmtId="0" fontId="6" fillId="0" borderId="0" xfId="1" applyFont="1" applyFill="1"/>
    <xf numFmtId="0" fontId="3" fillId="0" borderId="0" xfId="1" applyFont="1" applyFill="1"/>
    <xf numFmtId="0" fontId="5" fillId="0" borderId="0" xfId="1" applyFont="1" applyFill="1"/>
    <xf numFmtId="4" fontId="5" fillId="0" borderId="0" xfId="1" applyNumberFormat="1" applyFont="1" applyFill="1"/>
    <xf numFmtId="4" fontId="6" fillId="0" borderId="1" xfId="1" applyNumberFormat="1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1" applyNumberFormat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left" vertical="center" wrapText="1"/>
    </xf>
    <xf numFmtId="4" fontId="4" fillId="0" borderId="0" xfId="1" applyNumberFormat="1" applyFont="1"/>
    <xf numFmtId="4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Border="1" applyAlignment="1">
      <alignment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4" fontId="6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0" fontId="9" fillId="0" borderId="0" xfId="0" applyFont="1" applyFill="1"/>
    <xf numFmtId="0" fontId="4" fillId="0" borderId="0" xfId="1" applyFont="1" applyFill="1"/>
    <xf numFmtId="0" fontId="1" fillId="0" borderId="0" xfId="1" applyFont="1" applyAlignment="1">
      <alignment horizontal="center" wrapText="1"/>
    </xf>
    <xf numFmtId="0" fontId="0" fillId="0" borderId="0" xfId="0" applyAlignment="1"/>
    <xf numFmtId="0" fontId="1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2" applyFont="1" applyBorder="1" applyAlignment="1" applyProtection="1"/>
    <xf numFmtId="0" fontId="9" fillId="0" borderId="0" xfId="2"/>
    <xf numFmtId="0" fontId="13" fillId="0" borderId="0" xfId="2" applyFont="1" applyBorder="1" applyAlignment="1" applyProtection="1"/>
    <xf numFmtId="0" fontId="14" fillId="0" borderId="0" xfId="2" applyFont="1" applyBorder="1" applyAlignment="1" applyProtection="1">
      <alignment horizontal="left"/>
    </xf>
    <xf numFmtId="0" fontId="14" fillId="0" borderId="0" xfId="2" applyFont="1" applyBorder="1" applyAlignment="1" applyProtection="1">
      <alignment horizontal="center"/>
    </xf>
    <xf numFmtId="164" fontId="14" fillId="0" borderId="0" xfId="2" applyNumberFormat="1" applyFont="1" applyBorder="1" applyAlignment="1" applyProtection="1">
      <alignment horizontal="center"/>
    </xf>
    <xf numFmtId="0" fontId="12" fillId="0" borderId="0" xfId="2" applyFont="1" applyBorder="1" applyAlignment="1" applyProtection="1">
      <alignment horizontal="left" vertical="top" wrapText="1"/>
    </xf>
    <xf numFmtId="0" fontId="12" fillId="0" borderId="0" xfId="2" applyFont="1" applyBorder="1" applyAlignment="1" applyProtection="1">
      <alignment wrapText="1"/>
    </xf>
    <xf numFmtId="49" fontId="7" fillId="0" borderId="1" xfId="2" applyNumberFormat="1" applyFont="1" applyBorder="1" applyAlignment="1" applyProtection="1">
      <alignment horizontal="center" vertical="center" wrapText="1"/>
    </xf>
    <xf numFmtId="49" fontId="8" fillId="0" borderId="5" xfId="2" applyNumberFormat="1" applyFont="1" applyBorder="1" applyAlignment="1" applyProtection="1">
      <alignment horizontal="center"/>
    </xf>
    <xf numFmtId="49" fontId="8" fillId="0" borderId="6" xfId="2" applyNumberFormat="1" applyFont="1" applyBorder="1" applyAlignment="1" applyProtection="1">
      <alignment horizontal="center"/>
    </xf>
    <xf numFmtId="49" fontId="8" fillId="0" borderId="6" xfId="2" applyNumberFormat="1" applyFont="1" applyBorder="1" applyAlignment="1" applyProtection="1">
      <alignment horizontal="left"/>
    </xf>
    <xf numFmtId="4" fontId="8" fillId="0" borderId="6" xfId="2" applyNumberFormat="1" applyFont="1" applyBorder="1" applyAlignment="1" applyProtection="1">
      <alignment horizontal="right"/>
    </xf>
    <xf numFmtId="49" fontId="13" fillId="0" borderId="7" xfId="2" applyNumberFormat="1" applyFont="1" applyBorder="1" applyAlignment="1" applyProtection="1">
      <alignment horizontal="center" vertical="center" wrapText="1"/>
    </xf>
    <xf numFmtId="49" fontId="13" fillId="0" borderId="7" xfId="2" applyNumberFormat="1" applyFont="1" applyBorder="1" applyAlignment="1" applyProtection="1">
      <alignment horizontal="left" vertical="center" wrapText="1"/>
    </xf>
    <xf numFmtId="4" fontId="13" fillId="0" borderId="7" xfId="2" applyNumberFormat="1" applyFont="1" applyBorder="1" applyAlignment="1" applyProtection="1">
      <alignment horizontal="righ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wrapText="1"/>
    </xf>
    <xf numFmtId="0" fontId="0" fillId="0" borderId="0" xfId="0" applyBorder="1" applyAlignment="1"/>
    <xf numFmtId="0" fontId="9" fillId="0" borderId="0" xfId="0" applyFont="1" applyBorder="1" applyAlignment="1">
      <alignment horizontal="right"/>
    </xf>
    <xf numFmtId="0" fontId="16" fillId="0" borderId="1" xfId="0" applyFont="1" applyBorder="1" applyAlignment="1">
      <alignment vertical="top" wrapText="1"/>
    </xf>
    <xf numFmtId="0" fontId="1" fillId="0" borderId="0" xfId="1" applyFont="1" applyAlignment="1">
      <alignment horizont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 wrapText="1"/>
    </xf>
    <xf numFmtId="0" fontId="0" fillId="0" borderId="4" xfId="0" applyBorder="1" applyAlignment="1"/>
    <xf numFmtId="0" fontId="1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/>
    <xf numFmtId="49" fontId="1" fillId="0" borderId="8" xfId="1" applyNumberFormat="1" applyFont="1" applyBorder="1" applyAlignment="1">
      <alignment horizontal="center" vertical="center" wrapText="1"/>
    </xf>
    <xf numFmtId="49" fontId="1" fillId="0" borderId="9" xfId="1" applyNumberFormat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0" fillId="0" borderId="0" xfId="0" applyBorder="1" applyAlignment="1"/>
    <xf numFmtId="0" fontId="12" fillId="0" borderId="0" xfId="2" applyFont="1" applyBorder="1" applyAlignment="1" applyProtection="1">
      <alignment horizontal="left" vertical="top" wrapText="1"/>
    </xf>
    <xf numFmtId="0" fontId="9" fillId="0" borderId="0" xfId="2" applyFont="1" applyBorder="1" applyAlignment="1" applyProtection="1">
      <alignment horizontal="left" vertical="top" wrapText="1"/>
    </xf>
    <xf numFmtId="0" fontId="12" fillId="0" borderId="0" xfId="2" applyFont="1" applyBorder="1" applyAlignment="1" applyProtection="1">
      <alignment horizontal="left"/>
    </xf>
    <xf numFmtId="4" fontId="7" fillId="0" borderId="0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Xl000028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1905000</xdr:colOff>
      <xdr:row>21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5143500"/>
          <a:ext cx="5343525" cy="4095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28" y="1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28" y="97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28" y="97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62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62" y="97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62" y="97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22</xdr:row>
      <xdr:rowOff>114300</xdr:rowOff>
    </xdr:from>
    <xdr:to>
      <xdr:col>4</xdr:col>
      <xdr:colOff>1905000</xdr:colOff>
      <xdr:row>25</xdr:row>
      <xdr:rowOff>9525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5743575"/>
          <a:ext cx="5343525" cy="3810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28" y="1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28" y="97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28" y="97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62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62" y="97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62" y="97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4</xdr:col>
      <xdr:colOff>542925</xdr:colOff>
      <xdr:row>18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3000375"/>
          <a:ext cx="5343525" cy="4095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28" y="1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28" y="97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28" y="97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62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62" y="97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62" y="97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19</xdr:row>
      <xdr:rowOff>114300</xdr:rowOff>
    </xdr:from>
    <xdr:to>
      <xdr:col>4</xdr:col>
      <xdr:colOff>542925</xdr:colOff>
      <xdr:row>22</xdr:row>
      <xdr:rowOff>9525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3600450"/>
          <a:ext cx="5343525" cy="3810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28" y="1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28" y="97"/>
            <a:ext cx="17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28" y="97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62" y="1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62" y="97"/>
            <a:ext cx="36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62" y="97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topLeftCell="A4" workbookViewId="0">
      <selection activeCell="B79" sqref="B79"/>
    </sheetView>
  </sheetViews>
  <sheetFormatPr defaultRowHeight="12.75" outlineLevelRow="3"/>
  <cols>
    <col min="1" max="1" width="27.7109375" style="2" customWidth="1"/>
    <col min="2" max="2" width="80.85546875" style="2" customWidth="1"/>
    <col min="3" max="3" width="11.5703125" style="2" customWidth="1"/>
    <col min="4" max="4" width="6.7109375" style="2" customWidth="1"/>
    <col min="5" max="5" width="24.28515625" style="2" customWidth="1"/>
    <col min="6" max="6" width="22.42578125" style="2" customWidth="1"/>
    <col min="7" max="7" width="28.42578125" style="2" customWidth="1"/>
    <col min="8" max="8" width="10" style="2" bestFit="1" customWidth="1"/>
    <col min="9" max="16384" width="9.140625" style="2"/>
  </cols>
  <sheetData>
    <row r="1" spans="1:6" s="1" customFormat="1" ht="51" customHeight="1">
      <c r="A1" s="64" t="s">
        <v>15</v>
      </c>
      <c r="B1" s="65"/>
      <c r="C1" s="65"/>
      <c r="D1" s="65"/>
      <c r="E1" s="65"/>
      <c r="F1" s="65"/>
    </row>
    <row r="2" spans="1:6" ht="15.75">
      <c r="F2" s="6" t="s">
        <v>2</v>
      </c>
    </row>
    <row r="3" spans="1:6" s="1" customFormat="1" ht="74.25" customHeight="1">
      <c r="A3" s="15" t="s">
        <v>3</v>
      </c>
      <c r="B3" s="15" t="s">
        <v>4</v>
      </c>
      <c r="C3" s="15" t="s">
        <v>5</v>
      </c>
      <c r="D3" s="15" t="s">
        <v>0</v>
      </c>
      <c r="E3" s="15" t="s">
        <v>16</v>
      </c>
      <c r="F3" s="15" t="s">
        <v>6</v>
      </c>
    </row>
    <row r="4" spans="1:6" s="7" customFormat="1" ht="52.5" customHeight="1">
      <c r="A4" s="19" t="s">
        <v>10</v>
      </c>
      <c r="B4" s="20"/>
      <c r="C4" s="20"/>
      <c r="D4" s="20"/>
      <c r="E4" s="20">
        <f>E5+E21+E37</f>
        <v>43547337.930000007</v>
      </c>
      <c r="F4" s="20">
        <f>F5+F21+F37</f>
        <v>43547337.930000007</v>
      </c>
    </row>
    <row r="5" spans="1:6" s="7" customFormat="1" ht="21.75" customHeight="1">
      <c r="A5" s="66" t="s">
        <v>7</v>
      </c>
      <c r="B5" s="22" t="s">
        <v>10</v>
      </c>
      <c r="C5" s="20"/>
      <c r="D5" s="20"/>
      <c r="E5" s="20">
        <f>SUM(E6:E20)</f>
        <v>37624900.000000007</v>
      </c>
      <c r="F5" s="20">
        <f>SUM(F6:F20)</f>
        <v>37624900.000000007</v>
      </c>
    </row>
    <row r="6" spans="1:6" s="7" customFormat="1" ht="51.75" customHeight="1">
      <c r="A6" s="67"/>
      <c r="B6" s="32" t="s">
        <v>62</v>
      </c>
      <c r="C6" s="16" t="s">
        <v>8</v>
      </c>
      <c r="D6" s="16" t="s">
        <v>1</v>
      </c>
      <c r="E6" s="12">
        <v>13398807.24</v>
      </c>
      <c r="F6" s="12">
        <v>13398807.24</v>
      </c>
    </row>
    <row r="7" spans="1:6" s="7" customFormat="1" ht="67.5" customHeight="1">
      <c r="A7" s="67"/>
      <c r="B7" s="33" t="s">
        <v>63</v>
      </c>
      <c r="C7" s="16" t="s">
        <v>8</v>
      </c>
      <c r="D7" s="16" t="s">
        <v>1</v>
      </c>
      <c r="E7" s="12">
        <v>14862493.939999999</v>
      </c>
      <c r="F7" s="12">
        <v>14862493.939999999</v>
      </c>
    </row>
    <row r="8" spans="1:6" s="7" customFormat="1" ht="32.25" customHeight="1">
      <c r="A8" s="67"/>
      <c r="B8" s="33" t="s">
        <v>64</v>
      </c>
      <c r="C8" s="16" t="s">
        <v>8</v>
      </c>
      <c r="D8" s="16" t="s">
        <v>1</v>
      </c>
      <c r="E8" s="12">
        <v>1433195.78</v>
      </c>
      <c r="F8" s="12">
        <v>1433195.78</v>
      </c>
    </row>
    <row r="9" spans="1:6" s="7" customFormat="1" ht="36" customHeight="1">
      <c r="A9" s="67"/>
      <c r="B9" s="33" t="s">
        <v>65</v>
      </c>
      <c r="C9" s="16" t="s">
        <v>8</v>
      </c>
      <c r="D9" s="16" t="s">
        <v>1</v>
      </c>
      <c r="E9" s="12">
        <v>462827.52000000002</v>
      </c>
      <c r="F9" s="12">
        <v>462827.52000000002</v>
      </c>
    </row>
    <row r="10" spans="1:6" s="7" customFormat="1" ht="32.25" customHeight="1">
      <c r="A10" s="67"/>
      <c r="B10" s="33" t="s">
        <v>66</v>
      </c>
      <c r="C10" s="16" t="s">
        <v>8</v>
      </c>
      <c r="D10" s="16" t="s">
        <v>1</v>
      </c>
      <c r="E10" s="12">
        <v>927676.8</v>
      </c>
      <c r="F10" s="12">
        <v>927676.8</v>
      </c>
    </row>
    <row r="11" spans="1:6" s="7" customFormat="1" ht="32.25" customHeight="1">
      <c r="A11" s="67"/>
      <c r="B11" s="33" t="s">
        <v>61</v>
      </c>
      <c r="C11" s="16" t="s">
        <v>8</v>
      </c>
      <c r="D11" s="16" t="s">
        <v>1</v>
      </c>
      <c r="E11" s="12">
        <v>513616.9</v>
      </c>
      <c r="F11" s="12">
        <v>513616.9</v>
      </c>
    </row>
    <row r="12" spans="1:6" s="7" customFormat="1" ht="53.25" customHeight="1">
      <c r="A12" s="67"/>
      <c r="B12" s="33" t="s">
        <v>67</v>
      </c>
      <c r="C12" s="16" t="s">
        <v>8</v>
      </c>
      <c r="D12" s="16" t="s">
        <v>1</v>
      </c>
      <c r="E12" s="12">
        <v>518376.15</v>
      </c>
      <c r="F12" s="12">
        <v>518376.15</v>
      </c>
    </row>
    <row r="13" spans="1:6" s="8" customFormat="1" ht="36" customHeight="1" outlineLevel="3">
      <c r="A13" s="67"/>
      <c r="B13" s="33" t="s">
        <v>68</v>
      </c>
      <c r="C13" s="16" t="s">
        <v>8</v>
      </c>
      <c r="D13" s="16" t="s">
        <v>1</v>
      </c>
      <c r="E13" s="12">
        <v>362187.42</v>
      </c>
      <c r="F13" s="12">
        <v>362187.42</v>
      </c>
    </row>
    <row r="14" spans="1:6" ht="47.25">
      <c r="A14" s="67"/>
      <c r="B14" s="33" t="s">
        <v>69</v>
      </c>
      <c r="C14" s="16" t="s">
        <v>8</v>
      </c>
      <c r="D14" s="16" t="s">
        <v>1</v>
      </c>
      <c r="E14" s="12">
        <v>499060.22</v>
      </c>
      <c r="F14" s="12">
        <v>499060.22</v>
      </c>
    </row>
    <row r="15" spans="1:6" ht="34.5" customHeight="1">
      <c r="A15" s="67"/>
      <c r="B15" s="33" t="s">
        <v>70</v>
      </c>
      <c r="C15" s="16" t="s">
        <v>8</v>
      </c>
      <c r="D15" s="16" t="s">
        <v>1</v>
      </c>
      <c r="E15" s="12">
        <v>966657.02</v>
      </c>
      <c r="F15" s="12">
        <v>966657.02</v>
      </c>
    </row>
    <row r="16" spans="1:6" ht="47.25">
      <c r="A16" s="67"/>
      <c r="B16" s="33" t="s">
        <v>71</v>
      </c>
      <c r="C16" s="16" t="s">
        <v>8</v>
      </c>
      <c r="D16" s="16" t="s">
        <v>1</v>
      </c>
      <c r="E16" s="12">
        <v>517536</v>
      </c>
      <c r="F16" s="12">
        <v>517536</v>
      </c>
    </row>
    <row r="17" spans="1:6" ht="47.25">
      <c r="A17" s="67"/>
      <c r="B17" s="33" t="s">
        <v>72</v>
      </c>
      <c r="C17" s="16" t="s">
        <v>8</v>
      </c>
      <c r="D17" s="16" t="s">
        <v>1</v>
      </c>
      <c r="E17" s="12">
        <v>376704</v>
      </c>
      <c r="F17" s="12">
        <v>376704</v>
      </c>
    </row>
    <row r="18" spans="1:6" ht="31.5">
      <c r="A18" s="67"/>
      <c r="B18" s="33" t="s">
        <v>73</v>
      </c>
      <c r="C18" s="16" t="s">
        <v>8</v>
      </c>
      <c r="D18" s="16" t="s">
        <v>1</v>
      </c>
      <c r="E18" s="12">
        <v>1941636.1</v>
      </c>
      <c r="F18" s="12">
        <v>1941636.1</v>
      </c>
    </row>
    <row r="19" spans="1:6" ht="47.25">
      <c r="A19" s="67"/>
      <c r="B19" s="33" t="s">
        <v>74</v>
      </c>
      <c r="C19" s="16" t="s">
        <v>8</v>
      </c>
      <c r="D19" s="16" t="s">
        <v>1</v>
      </c>
      <c r="E19" s="12">
        <v>721076.78</v>
      </c>
      <c r="F19" s="12">
        <v>721076.78</v>
      </c>
    </row>
    <row r="20" spans="1:6" ht="47.25">
      <c r="A20" s="67"/>
      <c r="B20" s="33" t="s">
        <v>75</v>
      </c>
      <c r="C20" s="16" t="s">
        <v>8</v>
      </c>
      <c r="D20" s="16" t="s">
        <v>1</v>
      </c>
      <c r="E20" s="12">
        <v>123048.13</v>
      </c>
      <c r="F20" s="12">
        <v>123048.13</v>
      </c>
    </row>
    <row r="21" spans="1:6" s="8" customFormat="1" ht="33.75" customHeight="1" outlineLevel="3">
      <c r="A21" s="66" t="s">
        <v>9</v>
      </c>
      <c r="B21" s="23" t="s">
        <v>10</v>
      </c>
      <c r="C21" s="21"/>
      <c r="D21" s="21"/>
      <c r="E21" s="20">
        <f>SUM(E22:E36)</f>
        <v>1567704.1399999997</v>
      </c>
      <c r="F21" s="20">
        <f>SUM(F22:F36)</f>
        <v>1567704.1399999997</v>
      </c>
    </row>
    <row r="22" spans="1:6" s="8" customFormat="1" ht="34.5" customHeight="1" outlineLevel="3">
      <c r="A22" s="68"/>
      <c r="B22" s="32" t="s">
        <v>62</v>
      </c>
      <c r="C22" s="16" t="s">
        <v>8</v>
      </c>
      <c r="D22" s="16" t="s">
        <v>1</v>
      </c>
      <c r="E22" s="12">
        <v>558283.62</v>
      </c>
      <c r="F22" s="12">
        <v>558283.62</v>
      </c>
    </row>
    <row r="23" spans="1:6" s="8" customFormat="1" ht="35.25" customHeight="1" outlineLevel="3">
      <c r="A23" s="68"/>
      <c r="B23" s="33" t="s">
        <v>63</v>
      </c>
      <c r="C23" s="16" t="s">
        <v>8</v>
      </c>
      <c r="D23" s="16" t="s">
        <v>1</v>
      </c>
      <c r="E23" s="12">
        <v>619270.55000000005</v>
      </c>
      <c r="F23" s="12">
        <v>619270.55000000005</v>
      </c>
    </row>
    <row r="24" spans="1:6" s="8" customFormat="1" ht="35.25" customHeight="1" outlineLevel="3">
      <c r="A24" s="68"/>
      <c r="B24" s="33" t="s">
        <v>64</v>
      </c>
      <c r="C24" s="16" t="s">
        <v>8</v>
      </c>
      <c r="D24" s="16" t="s">
        <v>1</v>
      </c>
      <c r="E24" s="12">
        <v>59716.5</v>
      </c>
      <c r="F24" s="12">
        <v>59716.5</v>
      </c>
    </row>
    <row r="25" spans="1:6" s="8" customFormat="1" ht="36" customHeight="1" outlineLevel="3">
      <c r="A25" s="68"/>
      <c r="B25" s="33" t="s">
        <v>65</v>
      </c>
      <c r="C25" s="16" t="s">
        <v>8</v>
      </c>
      <c r="D25" s="16" t="s">
        <v>1</v>
      </c>
      <c r="E25" s="12">
        <v>19284.48</v>
      </c>
      <c r="F25" s="12">
        <v>19284.48</v>
      </c>
    </row>
    <row r="26" spans="1:6" s="8" customFormat="1" ht="32.25" customHeight="1" outlineLevel="3">
      <c r="A26" s="68"/>
      <c r="B26" s="33" t="s">
        <v>66</v>
      </c>
      <c r="C26" s="16" t="s">
        <v>8</v>
      </c>
      <c r="D26" s="16" t="s">
        <v>1</v>
      </c>
      <c r="E26" s="12">
        <v>38653.199999999997</v>
      </c>
      <c r="F26" s="12">
        <v>38653.199999999997</v>
      </c>
    </row>
    <row r="27" spans="1:6" s="9" customFormat="1" ht="35.25" customHeight="1" outlineLevel="3">
      <c r="A27" s="68"/>
      <c r="B27" s="33" t="s">
        <v>61</v>
      </c>
      <c r="C27" s="16" t="s">
        <v>8</v>
      </c>
      <c r="D27" s="16" t="s">
        <v>1</v>
      </c>
      <c r="E27" s="12">
        <v>21400.7</v>
      </c>
      <c r="F27" s="12">
        <v>21400.7</v>
      </c>
    </row>
    <row r="28" spans="1:6" s="9" customFormat="1" ht="47.25" outlineLevel="3">
      <c r="A28" s="68"/>
      <c r="B28" s="33" t="s">
        <v>67</v>
      </c>
      <c r="C28" s="16" t="s">
        <v>8</v>
      </c>
      <c r="D28" s="16" t="s">
        <v>1</v>
      </c>
      <c r="E28" s="12">
        <v>21599.01</v>
      </c>
      <c r="F28" s="12">
        <v>21599.01</v>
      </c>
    </row>
    <row r="29" spans="1:6" ht="39" customHeight="1">
      <c r="A29" s="67"/>
      <c r="B29" s="33" t="s">
        <v>68</v>
      </c>
      <c r="C29" s="16" t="s">
        <v>8</v>
      </c>
      <c r="D29" s="16" t="s">
        <v>1</v>
      </c>
      <c r="E29" s="12">
        <v>15091.14</v>
      </c>
      <c r="F29" s="12">
        <v>15091.14</v>
      </c>
    </row>
    <row r="30" spans="1:6" ht="47.25">
      <c r="A30" s="67"/>
      <c r="B30" s="33" t="s">
        <v>69</v>
      </c>
      <c r="C30" s="16" t="s">
        <v>8</v>
      </c>
      <c r="D30" s="16" t="s">
        <v>1</v>
      </c>
      <c r="E30" s="12">
        <v>20794.18</v>
      </c>
      <c r="F30" s="12">
        <v>20794.18</v>
      </c>
    </row>
    <row r="31" spans="1:6" ht="37.5" customHeight="1">
      <c r="A31" s="67"/>
      <c r="B31" s="33" t="s">
        <v>70</v>
      </c>
      <c r="C31" s="16" t="s">
        <v>8</v>
      </c>
      <c r="D31" s="16" t="s">
        <v>1</v>
      </c>
      <c r="E31" s="12">
        <v>40277.379999999997</v>
      </c>
      <c r="F31" s="12">
        <v>40277.379999999997</v>
      </c>
    </row>
    <row r="32" spans="1:6" ht="47.25">
      <c r="A32" s="67"/>
      <c r="B32" s="33" t="s">
        <v>71</v>
      </c>
      <c r="C32" s="16" t="s">
        <v>8</v>
      </c>
      <c r="D32" s="16" t="s">
        <v>1</v>
      </c>
      <c r="E32" s="12">
        <v>21564</v>
      </c>
      <c r="F32" s="12">
        <v>21564</v>
      </c>
    </row>
    <row r="33" spans="1:7" ht="47.25">
      <c r="A33" s="67"/>
      <c r="B33" s="33" t="s">
        <v>72</v>
      </c>
      <c r="C33" s="16" t="s">
        <v>8</v>
      </c>
      <c r="D33" s="16" t="s">
        <v>1</v>
      </c>
      <c r="E33" s="12">
        <v>15696</v>
      </c>
      <c r="F33" s="12">
        <v>15696</v>
      </c>
    </row>
    <row r="34" spans="1:7" ht="31.5">
      <c r="A34" s="67"/>
      <c r="B34" s="33" t="s">
        <v>73</v>
      </c>
      <c r="C34" s="16" t="s">
        <v>8</v>
      </c>
      <c r="D34" s="16" t="s">
        <v>1</v>
      </c>
      <c r="E34" s="12">
        <v>80901.5</v>
      </c>
      <c r="F34" s="12">
        <v>80901.5</v>
      </c>
    </row>
    <row r="35" spans="1:7" ht="47.25">
      <c r="A35" s="67"/>
      <c r="B35" s="33" t="s">
        <v>74</v>
      </c>
      <c r="C35" s="16" t="s">
        <v>8</v>
      </c>
      <c r="D35" s="16" t="s">
        <v>1</v>
      </c>
      <c r="E35" s="12">
        <v>30044.87</v>
      </c>
      <c r="F35" s="12">
        <v>30044.87</v>
      </c>
    </row>
    <row r="36" spans="1:7" ht="47.25">
      <c r="A36" s="67"/>
      <c r="B36" s="33" t="s">
        <v>75</v>
      </c>
      <c r="C36" s="16" t="s">
        <v>8</v>
      </c>
      <c r="D36" s="16" t="s">
        <v>1</v>
      </c>
      <c r="E36" s="12">
        <v>5127.01</v>
      </c>
      <c r="F36" s="12">
        <v>5127.01</v>
      </c>
    </row>
    <row r="37" spans="1:7" s="9" customFormat="1" ht="18.75" outlineLevel="3">
      <c r="A37" s="69" t="s">
        <v>11</v>
      </c>
      <c r="B37" s="23" t="s">
        <v>10</v>
      </c>
      <c r="C37" s="21"/>
      <c r="D37" s="21"/>
      <c r="E37" s="20">
        <f>SUM(E38:E52)</f>
        <v>4354733.79</v>
      </c>
      <c r="F37" s="20">
        <f>SUM(F38:F52)</f>
        <v>4354733.79</v>
      </c>
    </row>
    <row r="38" spans="1:7" s="9" customFormat="1" ht="47.25" outlineLevel="3">
      <c r="A38" s="68"/>
      <c r="B38" s="32" t="s">
        <v>62</v>
      </c>
      <c r="C38" s="16" t="s">
        <v>8</v>
      </c>
      <c r="D38" s="16" t="s">
        <v>1</v>
      </c>
      <c r="E38" s="12">
        <v>1550787.86</v>
      </c>
      <c r="F38" s="12">
        <v>1550787.86</v>
      </c>
    </row>
    <row r="39" spans="1:7" s="9" customFormat="1" ht="63" outlineLevel="3">
      <c r="A39" s="68"/>
      <c r="B39" s="33" t="s">
        <v>63</v>
      </c>
      <c r="C39" s="16" t="s">
        <v>8</v>
      </c>
      <c r="D39" s="16" t="s">
        <v>1</v>
      </c>
      <c r="E39" s="12">
        <v>1720196.07</v>
      </c>
      <c r="F39" s="12">
        <v>1720196.07</v>
      </c>
    </row>
    <row r="40" spans="1:7" s="9" customFormat="1" ht="31.5" outlineLevel="3">
      <c r="A40" s="68"/>
      <c r="B40" s="33" t="s">
        <v>64</v>
      </c>
      <c r="C40" s="16" t="s">
        <v>8</v>
      </c>
      <c r="D40" s="16" t="s">
        <v>1</v>
      </c>
      <c r="E40" s="12">
        <v>165879.14000000001</v>
      </c>
      <c r="F40" s="12">
        <v>165879.14000000001</v>
      </c>
    </row>
    <row r="41" spans="1:7" s="9" customFormat="1" ht="31.5" outlineLevel="3">
      <c r="A41" s="68"/>
      <c r="B41" s="33" t="s">
        <v>65</v>
      </c>
      <c r="C41" s="16" t="s">
        <v>8</v>
      </c>
      <c r="D41" s="16" t="s">
        <v>1</v>
      </c>
      <c r="E41" s="12">
        <v>53568</v>
      </c>
      <c r="F41" s="12">
        <v>53568</v>
      </c>
    </row>
    <row r="42" spans="1:7" s="9" customFormat="1" ht="31.5" outlineLevel="3">
      <c r="A42" s="68"/>
      <c r="B42" s="33" t="s">
        <v>66</v>
      </c>
      <c r="C42" s="16" t="s">
        <v>8</v>
      </c>
      <c r="D42" s="16" t="s">
        <v>1</v>
      </c>
      <c r="E42" s="12">
        <v>107370</v>
      </c>
      <c r="F42" s="12">
        <v>107370</v>
      </c>
    </row>
    <row r="43" spans="1:7" s="10" customFormat="1" ht="34.5" customHeight="1" outlineLevel="3">
      <c r="A43" s="68"/>
      <c r="B43" s="33" t="s">
        <v>61</v>
      </c>
      <c r="C43" s="16" t="s">
        <v>8</v>
      </c>
      <c r="D43" s="16" t="s">
        <v>1</v>
      </c>
      <c r="E43" s="12">
        <v>59446.400000000001</v>
      </c>
      <c r="F43" s="12">
        <v>59446.400000000001</v>
      </c>
      <c r="G43" s="11"/>
    </row>
    <row r="44" spans="1:7" s="10" customFormat="1" ht="48" customHeight="1" outlineLevel="3">
      <c r="A44" s="68"/>
      <c r="B44" s="33" t="s">
        <v>67</v>
      </c>
      <c r="C44" s="16" t="s">
        <v>8</v>
      </c>
      <c r="D44" s="16" t="s">
        <v>1</v>
      </c>
      <c r="E44" s="12">
        <v>59997.24</v>
      </c>
      <c r="F44" s="12">
        <v>59997.24</v>
      </c>
      <c r="G44" s="11"/>
    </row>
    <row r="45" spans="1:7" s="1" customFormat="1" ht="36.75" customHeight="1" outlineLevel="3">
      <c r="A45" s="67"/>
      <c r="B45" s="33" t="s">
        <v>68</v>
      </c>
      <c r="C45" s="16" t="s">
        <v>8</v>
      </c>
      <c r="D45" s="16" t="s">
        <v>1</v>
      </c>
      <c r="E45" s="12">
        <v>41919.839999999997</v>
      </c>
      <c r="F45" s="12">
        <v>41919.839999999997</v>
      </c>
    </row>
    <row r="46" spans="1:7" ht="47.25">
      <c r="A46" s="67"/>
      <c r="B46" s="33" t="s">
        <v>69</v>
      </c>
      <c r="C46" s="16" t="s">
        <v>8</v>
      </c>
      <c r="D46" s="16" t="s">
        <v>1</v>
      </c>
      <c r="E46" s="12">
        <v>57761.599999999999</v>
      </c>
      <c r="F46" s="12">
        <v>57761.599999999999</v>
      </c>
    </row>
    <row r="47" spans="1:7" ht="38.25" customHeight="1">
      <c r="A47" s="67"/>
      <c r="B47" s="33" t="s">
        <v>70</v>
      </c>
      <c r="C47" s="16" t="s">
        <v>8</v>
      </c>
      <c r="D47" s="16" t="s">
        <v>1</v>
      </c>
      <c r="E47" s="12">
        <v>111881.60000000001</v>
      </c>
      <c r="F47" s="12">
        <v>111881.60000000001</v>
      </c>
    </row>
    <row r="48" spans="1:7" ht="47.25">
      <c r="A48" s="67"/>
      <c r="B48" s="33" t="s">
        <v>71</v>
      </c>
      <c r="C48" s="16" t="s">
        <v>8</v>
      </c>
      <c r="D48" s="16" t="s">
        <v>1</v>
      </c>
      <c r="E48" s="12">
        <v>59900</v>
      </c>
      <c r="F48" s="12">
        <v>59900</v>
      </c>
    </row>
    <row r="49" spans="1:6" ht="47.25">
      <c r="A49" s="67"/>
      <c r="B49" s="33" t="s">
        <v>72</v>
      </c>
      <c r="C49" s="16" t="s">
        <v>8</v>
      </c>
      <c r="D49" s="16" t="s">
        <v>1</v>
      </c>
      <c r="E49" s="12">
        <v>43600</v>
      </c>
      <c r="F49" s="12">
        <v>43600</v>
      </c>
    </row>
    <row r="50" spans="1:6" ht="31.5">
      <c r="A50" s="67"/>
      <c r="B50" s="33" t="s">
        <v>73</v>
      </c>
      <c r="C50" s="16" t="s">
        <v>8</v>
      </c>
      <c r="D50" s="16" t="s">
        <v>1</v>
      </c>
      <c r="E50" s="12">
        <v>224726.39999999999</v>
      </c>
      <c r="F50" s="12">
        <v>224726.39999999999</v>
      </c>
    </row>
    <row r="51" spans="1:6" ht="47.25">
      <c r="A51" s="67"/>
      <c r="B51" s="33" t="s">
        <v>74</v>
      </c>
      <c r="C51" s="16" t="s">
        <v>8</v>
      </c>
      <c r="D51" s="16" t="s">
        <v>1</v>
      </c>
      <c r="E51" s="12">
        <v>83457.960000000006</v>
      </c>
      <c r="F51" s="12">
        <v>83457.960000000006</v>
      </c>
    </row>
    <row r="52" spans="1:6" ht="47.25">
      <c r="A52" s="67"/>
      <c r="B52" s="33" t="s">
        <v>75</v>
      </c>
      <c r="C52" s="16" t="s">
        <v>8</v>
      </c>
      <c r="D52" s="16" t="s">
        <v>1</v>
      </c>
      <c r="E52" s="12">
        <v>14241.68</v>
      </c>
      <c r="F52" s="12">
        <v>14241.68</v>
      </c>
    </row>
    <row r="53" spans="1:6">
      <c r="B53"/>
    </row>
    <row r="54" spans="1:6" ht="15.75">
      <c r="A54" s="1" t="s">
        <v>12</v>
      </c>
      <c r="B54" s="35"/>
    </row>
    <row r="55" spans="1:6" ht="15.75">
      <c r="A55" s="1" t="s">
        <v>13</v>
      </c>
      <c r="B55" s="35"/>
    </row>
    <row r="56" spans="1:6" ht="15.75">
      <c r="A56" s="1" t="s">
        <v>14</v>
      </c>
      <c r="B56" s="36"/>
    </row>
    <row r="57" spans="1:6">
      <c r="B57" s="36"/>
    </row>
    <row r="58" spans="1:6">
      <c r="B58" s="35"/>
    </row>
    <row r="59" spans="1:6">
      <c r="B59" s="36"/>
    </row>
    <row r="60" spans="1:6">
      <c r="B60" s="36"/>
    </row>
    <row r="61" spans="1:6">
      <c r="B61" s="36"/>
    </row>
    <row r="62" spans="1:6">
      <c r="B62" s="36"/>
    </row>
    <row r="63" spans="1:6">
      <c r="B63" s="36"/>
    </row>
    <row r="64" spans="1:6">
      <c r="B64" s="37"/>
    </row>
    <row r="65" spans="2:2">
      <c r="B65" s="37"/>
    </row>
  </sheetData>
  <autoFilter ref="A3:H20"/>
  <mergeCells count="4">
    <mergeCell ref="A1:F1"/>
    <mergeCell ref="A5:A20"/>
    <mergeCell ref="A21:A36"/>
    <mergeCell ref="A37:A52"/>
  </mergeCells>
  <phoneticPr fontId="0" type="noConversion"/>
  <pageMargins left="0.36" right="0.34" top="0.32" bottom="0.35" header="0.24" footer="0.32"/>
  <pageSetup paperSize="9" scale="59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opLeftCell="A7" workbookViewId="0">
      <selection activeCell="A32" sqref="A32"/>
    </sheetView>
  </sheetViews>
  <sheetFormatPr defaultRowHeight="12.75" outlineLevelRow="3"/>
  <cols>
    <col min="1" max="1" width="82.42578125" style="2" customWidth="1"/>
    <col min="2" max="2" width="14.42578125" style="2" customWidth="1"/>
    <col min="3" max="3" width="11.5703125" style="2" customWidth="1"/>
    <col min="4" max="9" width="22.140625" style="2" customWidth="1"/>
    <col min="10" max="10" width="20" style="2" customWidth="1"/>
    <col min="11" max="11" width="18.28515625" style="2" customWidth="1"/>
    <col min="12" max="16384" width="9.140625" style="2"/>
  </cols>
  <sheetData>
    <row r="1" spans="1:11" s="1" customFormat="1" ht="51" customHeight="1">
      <c r="A1" s="72" t="s">
        <v>15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15.75">
      <c r="K2" s="6" t="s">
        <v>2</v>
      </c>
    </row>
    <row r="3" spans="1:11" ht="25.5" customHeight="1">
      <c r="A3" s="70" t="s">
        <v>4</v>
      </c>
      <c r="B3" s="70" t="s">
        <v>5</v>
      </c>
      <c r="C3" s="70" t="s">
        <v>0</v>
      </c>
      <c r="D3" s="74" t="s">
        <v>7</v>
      </c>
      <c r="E3" s="67"/>
      <c r="F3" s="74" t="s">
        <v>9</v>
      </c>
      <c r="G3" s="75"/>
      <c r="H3" s="74" t="s">
        <v>11</v>
      </c>
      <c r="I3" s="75"/>
      <c r="J3" s="74" t="s">
        <v>133</v>
      </c>
      <c r="K3" s="75"/>
    </row>
    <row r="4" spans="1:11" s="1" customFormat="1" ht="74.25" customHeight="1">
      <c r="A4" s="71"/>
      <c r="B4" s="71"/>
      <c r="C4" s="71"/>
      <c r="D4" s="15" t="s">
        <v>16</v>
      </c>
      <c r="E4" s="15" t="s">
        <v>6</v>
      </c>
      <c r="F4" s="15" t="s">
        <v>16</v>
      </c>
      <c r="G4" s="15" t="s">
        <v>6</v>
      </c>
      <c r="H4" s="15" t="s">
        <v>16</v>
      </c>
      <c r="I4" s="15" t="s">
        <v>6</v>
      </c>
      <c r="J4" s="15" t="s">
        <v>16</v>
      </c>
      <c r="K4" s="15" t="s">
        <v>6</v>
      </c>
    </row>
    <row r="5" spans="1:11" s="7" customFormat="1" ht="21.75" customHeight="1">
      <c r="A5" s="22" t="s">
        <v>10</v>
      </c>
      <c r="B5" s="20"/>
      <c r="C5" s="20"/>
      <c r="D5" s="20">
        <f>SUM(D6:D20)</f>
        <v>37624900.000000007</v>
      </c>
      <c r="E5" s="20">
        <f>SUM(E6:E20)</f>
        <v>37624900.000000007</v>
      </c>
      <c r="F5" s="20">
        <f t="shared" ref="F5:I5" si="0">SUM(F6:F20)</f>
        <v>1567704.1399999997</v>
      </c>
      <c r="G5" s="20">
        <f t="shared" si="0"/>
        <v>1567704.1399999997</v>
      </c>
      <c r="H5" s="20">
        <f t="shared" si="0"/>
        <v>1567704.1399999997</v>
      </c>
      <c r="I5" s="20">
        <f t="shared" si="0"/>
        <v>1567704.1399999997</v>
      </c>
      <c r="J5" s="20">
        <f t="shared" ref="J5" si="1">SUM(J6:J20)</f>
        <v>40760308.280000009</v>
      </c>
      <c r="K5" s="20">
        <f t="shared" ref="K5" si="2">SUM(K6:K20)</f>
        <v>40760308.280000009</v>
      </c>
    </row>
    <row r="6" spans="1:11" s="7" customFormat="1" ht="51.75" customHeight="1">
      <c r="A6" s="32" t="s">
        <v>62</v>
      </c>
      <c r="B6" s="16" t="s">
        <v>8</v>
      </c>
      <c r="C6" s="16" t="s">
        <v>1</v>
      </c>
      <c r="D6" s="12">
        <v>13398807.24</v>
      </c>
      <c r="E6" s="12">
        <v>13398807.24</v>
      </c>
      <c r="F6" s="12">
        <v>558283.62</v>
      </c>
      <c r="G6" s="12">
        <v>558283.62</v>
      </c>
      <c r="H6" s="12">
        <v>558283.62</v>
      </c>
      <c r="I6" s="12">
        <v>558283.62</v>
      </c>
      <c r="J6" s="12">
        <f>D6+F6+H6</f>
        <v>14515374.479999999</v>
      </c>
      <c r="K6" s="12">
        <f>E6+G6+I6</f>
        <v>14515374.479999999</v>
      </c>
    </row>
    <row r="7" spans="1:11" s="7" customFormat="1" ht="67.5" customHeight="1">
      <c r="A7" s="33" t="s">
        <v>63</v>
      </c>
      <c r="B7" s="16" t="s">
        <v>8</v>
      </c>
      <c r="C7" s="16" t="s">
        <v>1</v>
      </c>
      <c r="D7" s="12">
        <v>14862493.939999999</v>
      </c>
      <c r="E7" s="12">
        <v>14862493.939999999</v>
      </c>
      <c r="F7" s="12">
        <v>619270.55000000005</v>
      </c>
      <c r="G7" s="12">
        <v>619270.55000000005</v>
      </c>
      <c r="H7" s="12">
        <v>619270.55000000005</v>
      </c>
      <c r="I7" s="12">
        <v>619270.55000000005</v>
      </c>
      <c r="J7" s="12">
        <f t="shared" ref="J7:J20" si="3">D7+F7+H7</f>
        <v>16101035.040000001</v>
      </c>
      <c r="K7" s="12">
        <f t="shared" ref="K7:K20" si="4">E7+G7+I7</f>
        <v>16101035.040000001</v>
      </c>
    </row>
    <row r="8" spans="1:11" s="7" customFormat="1" ht="32.25" customHeight="1">
      <c r="A8" s="33" t="s">
        <v>64</v>
      </c>
      <c r="B8" s="16" t="s">
        <v>8</v>
      </c>
      <c r="C8" s="16" t="s">
        <v>1</v>
      </c>
      <c r="D8" s="12">
        <v>1433195.78</v>
      </c>
      <c r="E8" s="12">
        <v>1433195.78</v>
      </c>
      <c r="F8" s="12">
        <v>59716.5</v>
      </c>
      <c r="G8" s="12">
        <v>59716.5</v>
      </c>
      <c r="H8" s="12">
        <v>59716.5</v>
      </c>
      <c r="I8" s="12">
        <v>59716.5</v>
      </c>
      <c r="J8" s="12">
        <f t="shared" si="3"/>
        <v>1552628.78</v>
      </c>
      <c r="K8" s="12">
        <f t="shared" si="4"/>
        <v>1552628.78</v>
      </c>
    </row>
    <row r="9" spans="1:11" s="7" customFormat="1" ht="36" customHeight="1">
      <c r="A9" s="33" t="s">
        <v>65</v>
      </c>
      <c r="B9" s="16" t="s">
        <v>8</v>
      </c>
      <c r="C9" s="16" t="s">
        <v>1</v>
      </c>
      <c r="D9" s="12">
        <v>462827.52000000002</v>
      </c>
      <c r="E9" s="12">
        <v>462827.52000000002</v>
      </c>
      <c r="F9" s="12">
        <v>19284.48</v>
      </c>
      <c r="G9" s="12">
        <v>19284.48</v>
      </c>
      <c r="H9" s="12">
        <v>19284.48</v>
      </c>
      <c r="I9" s="12">
        <v>19284.48</v>
      </c>
      <c r="J9" s="12">
        <f t="shared" si="3"/>
        <v>501396.47999999998</v>
      </c>
      <c r="K9" s="12">
        <f t="shared" si="4"/>
        <v>501396.47999999998</v>
      </c>
    </row>
    <row r="10" spans="1:11" s="7" customFormat="1" ht="32.25" customHeight="1">
      <c r="A10" s="33" t="s">
        <v>66</v>
      </c>
      <c r="B10" s="16" t="s">
        <v>8</v>
      </c>
      <c r="C10" s="16" t="s">
        <v>1</v>
      </c>
      <c r="D10" s="12">
        <v>927676.8</v>
      </c>
      <c r="E10" s="12">
        <v>927676.8</v>
      </c>
      <c r="F10" s="12">
        <v>38653.199999999997</v>
      </c>
      <c r="G10" s="12">
        <v>38653.199999999997</v>
      </c>
      <c r="H10" s="12">
        <v>38653.199999999997</v>
      </c>
      <c r="I10" s="12">
        <v>38653.199999999997</v>
      </c>
      <c r="J10" s="12">
        <f t="shared" si="3"/>
        <v>1004983.2</v>
      </c>
      <c r="K10" s="12">
        <f t="shared" si="4"/>
        <v>1004983.2</v>
      </c>
    </row>
    <row r="11" spans="1:11" s="7" customFormat="1" ht="32.25" customHeight="1">
      <c r="A11" s="33" t="s">
        <v>61</v>
      </c>
      <c r="B11" s="16" t="s">
        <v>8</v>
      </c>
      <c r="C11" s="16" t="s">
        <v>1</v>
      </c>
      <c r="D11" s="12">
        <v>513616.9</v>
      </c>
      <c r="E11" s="12">
        <v>513616.9</v>
      </c>
      <c r="F11" s="12">
        <v>21400.7</v>
      </c>
      <c r="G11" s="12">
        <v>21400.7</v>
      </c>
      <c r="H11" s="12">
        <v>21400.7</v>
      </c>
      <c r="I11" s="12">
        <v>21400.7</v>
      </c>
      <c r="J11" s="12">
        <f t="shared" si="3"/>
        <v>556418.29999999993</v>
      </c>
      <c r="K11" s="12">
        <f t="shared" si="4"/>
        <v>556418.29999999993</v>
      </c>
    </row>
    <row r="12" spans="1:11" s="7" customFormat="1" ht="53.25" customHeight="1">
      <c r="A12" s="33" t="s">
        <v>67</v>
      </c>
      <c r="B12" s="16" t="s">
        <v>8</v>
      </c>
      <c r="C12" s="16" t="s">
        <v>1</v>
      </c>
      <c r="D12" s="12">
        <v>518376.15</v>
      </c>
      <c r="E12" s="12">
        <v>518376.15</v>
      </c>
      <c r="F12" s="12">
        <v>21599.01</v>
      </c>
      <c r="G12" s="12">
        <v>21599.01</v>
      </c>
      <c r="H12" s="12">
        <v>21599.01</v>
      </c>
      <c r="I12" s="12">
        <v>21599.01</v>
      </c>
      <c r="J12" s="12">
        <f t="shared" si="3"/>
        <v>561574.17000000004</v>
      </c>
      <c r="K12" s="12">
        <f t="shared" si="4"/>
        <v>561574.17000000004</v>
      </c>
    </row>
    <row r="13" spans="1:11" s="8" customFormat="1" ht="36" customHeight="1" outlineLevel="3">
      <c r="A13" s="33" t="s">
        <v>68</v>
      </c>
      <c r="B13" s="16" t="s">
        <v>8</v>
      </c>
      <c r="C13" s="16" t="s">
        <v>1</v>
      </c>
      <c r="D13" s="12">
        <v>362187.42</v>
      </c>
      <c r="E13" s="12">
        <v>362187.42</v>
      </c>
      <c r="F13" s="12">
        <v>15091.14</v>
      </c>
      <c r="G13" s="12">
        <v>15091.14</v>
      </c>
      <c r="H13" s="12">
        <v>15091.14</v>
      </c>
      <c r="I13" s="12">
        <v>15091.14</v>
      </c>
      <c r="J13" s="12">
        <f t="shared" si="3"/>
        <v>392369.7</v>
      </c>
      <c r="K13" s="12">
        <f t="shared" si="4"/>
        <v>392369.7</v>
      </c>
    </row>
    <row r="14" spans="1:11" ht="47.25">
      <c r="A14" s="33" t="s">
        <v>69</v>
      </c>
      <c r="B14" s="16" t="s">
        <v>8</v>
      </c>
      <c r="C14" s="16" t="s">
        <v>1</v>
      </c>
      <c r="D14" s="12">
        <v>499060.22</v>
      </c>
      <c r="E14" s="12">
        <v>499060.22</v>
      </c>
      <c r="F14" s="12">
        <v>20794.18</v>
      </c>
      <c r="G14" s="12">
        <v>20794.18</v>
      </c>
      <c r="H14" s="12">
        <v>20794.18</v>
      </c>
      <c r="I14" s="12">
        <v>20794.18</v>
      </c>
      <c r="J14" s="12">
        <f t="shared" si="3"/>
        <v>540648.57999999996</v>
      </c>
      <c r="K14" s="12">
        <f t="shared" si="4"/>
        <v>540648.57999999996</v>
      </c>
    </row>
    <row r="15" spans="1:11" ht="34.5" customHeight="1">
      <c r="A15" s="33" t="s">
        <v>70</v>
      </c>
      <c r="B15" s="16" t="s">
        <v>8</v>
      </c>
      <c r="C15" s="16" t="s">
        <v>1</v>
      </c>
      <c r="D15" s="12">
        <v>966657.02</v>
      </c>
      <c r="E15" s="12">
        <v>966657.02</v>
      </c>
      <c r="F15" s="12">
        <v>40277.379999999997</v>
      </c>
      <c r="G15" s="12">
        <v>40277.379999999997</v>
      </c>
      <c r="H15" s="12">
        <v>40277.379999999997</v>
      </c>
      <c r="I15" s="12">
        <v>40277.379999999997</v>
      </c>
      <c r="J15" s="12">
        <f t="shared" si="3"/>
        <v>1047211.78</v>
      </c>
      <c r="K15" s="12">
        <f t="shared" si="4"/>
        <v>1047211.78</v>
      </c>
    </row>
    <row r="16" spans="1:11" ht="47.25">
      <c r="A16" s="33" t="s">
        <v>71</v>
      </c>
      <c r="B16" s="16" t="s">
        <v>8</v>
      </c>
      <c r="C16" s="16" t="s">
        <v>1</v>
      </c>
      <c r="D16" s="12">
        <v>517536</v>
      </c>
      <c r="E16" s="12">
        <v>517536</v>
      </c>
      <c r="F16" s="12">
        <v>21564</v>
      </c>
      <c r="G16" s="12">
        <v>21564</v>
      </c>
      <c r="H16" s="12">
        <v>21564</v>
      </c>
      <c r="I16" s="12">
        <v>21564</v>
      </c>
      <c r="J16" s="12">
        <f t="shared" si="3"/>
        <v>560664</v>
      </c>
      <c r="K16" s="12">
        <f t="shared" si="4"/>
        <v>560664</v>
      </c>
    </row>
    <row r="17" spans="1:11" ht="47.25">
      <c r="A17" s="33" t="s">
        <v>72</v>
      </c>
      <c r="B17" s="16" t="s">
        <v>8</v>
      </c>
      <c r="C17" s="16" t="s">
        <v>1</v>
      </c>
      <c r="D17" s="12">
        <v>376704</v>
      </c>
      <c r="E17" s="12">
        <v>376704</v>
      </c>
      <c r="F17" s="12">
        <v>15696</v>
      </c>
      <c r="G17" s="12">
        <v>15696</v>
      </c>
      <c r="H17" s="12">
        <v>15696</v>
      </c>
      <c r="I17" s="12">
        <v>15696</v>
      </c>
      <c r="J17" s="12">
        <f t="shared" si="3"/>
        <v>408096</v>
      </c>
      <c r="K17" s="12">
        <f t="shared" si="4"/>
        <v>408096</v>
      </c>
    </row>
    <row r="18" spans="1:11" ht="31.5">
      <c r="A18" s="33" t="s">
        <v>73</v>
      </c>
      <c r="B18" s="16" t="s">
        <v>8</v>
      </c>
      <c r="C18" s="16" t="s">
        <v>1</v>
      </c>
      <c r="D18" s="12">
        <v>1941636.1</v>
      </c>
      <c r="E18" s="12">
        <v>1941636.1</v>
      </c>
      <c r="F18" s="12">
        <v>80901.5</v>
      </c>
      <c r="G18" s="12">
        <v>80901.5</v>
      </c>
      <c r="H18" s="12">
        <v>80901.5</v>
      </c>
      <c r="I18" s="12">
        <v>80901.5</v>
      </c>
      <c r="J18" s="12">
        <f t="shared" si="3"/>
        <v>2103439.1</v>
      </c>
      <c r="K18" s="12">
        <f t="shared" si="4"/>
        <v>2103439.1</v>
      </c>
    </row>
    <row r="19" spans="1:11" ht="47.25">
      <c r="A19" s="33" t="s">
        <v>74</v>
      </c>
      <c r="B19" s="16" t="s">
        <v>8</v>
      </c>
      <c r="C19" s="16" t="s">
        <v>1</v>
      </c>
      <c r="D19" s="12">
        <v>721076.78</v>
      </c>
      <c r="E19" s="12">
        <v>721076.78</v>
      </c>
      <c r="F19" s="12">
        <v>30044.87</v>
      </c>
      <c r="G19" s="12">
        <v>30044.87</v>
      </c>
      <c r="H19" s="12">
        <v>30044.87</v>
      </c>
      <c r="I19" s="12">
        <v>30044.87</v>
      </c>
      <c r="J19" s="12">
        <f t="shared" si="3"/>
        <v>781166.52</v>
      </c>
      <c r="K19" s="12">
        <f t="shared" si="4"/>
        <v>781166.52</v>
      </c>
    </row>
    <row r="20" spans="1:11" ht="47.25">
      <c r="A20" s="33" t="s">
        <v>75</v>
      </c>
      <c r="B20" s="16" t="s">
        <v>8</v>
      </c>
      <c r="C20" s="16" t="s">
        <v>1</v>
      </c>
      <c r="D20" s="12">
        <v>123048.13</v>
      </c>
      <c r="E20" s="12">
        <v>123048.13</v>
      </c>
      <c r="F20" s="12">
        <v>5127.01</v>
      </c>
      <c r="G20" s="12">
        <v>5127.01</v>
      </c>
      <c r="H20" s="12">
        <v>5127.01</v>
      </c>
      <c r="I20" s="12">
        <v>5127.01</v>
      </c>
      <c r="J20" s="12">
        <f t="shared" si="3"/>
        <v>133302.15</v>
      </c>
      <c r="K20" s="12">
        <f t="shared" si="4"/>
        <v>133302.15</v>
      </c>
    </row>
    <row r="21" spans="1:11" ht="47.25">
      <c r="A21" s="63" t="s">
        <v>135</v>
      </c>
      <c r="B21" s="16" t="s">
        <v>8</v>
      </c>
      <c r="C21" s="16" t="s">
        <v>1</v>
      </c>
      <c r="D21" s="12">
        <f>D7+D11+D14+D15+D16+D17+D19+D20</f>
        <v>18580192.990000002</v>
      </c>
      <c r="E21" s="12">
        <f t="shared" ref="E21:K21" si="5">E7+E11+E14+E15+E16+E17+E19+E20</f>
        <v>18580192.990000002</v>
      </c>
      <c r="F21" s="12">
        <f t="shared" si="5"/>
        <v>774174.69000000006</v>
      </c>
      <c r="G21" s="12">
        <f t="shared" si="5"/>
        <v>774174.69000000006</v>
      </c>
      <c r="H21" s="12">
        <f t="shared" si="5"/>
        <v>774174.69000000006</v>
      </c>
      <c r="I21" s="12">
        <f t="shared" si="5"/>
        <v>774174.69000000006</v>
      </c>
      <c r="J21" s="12">
        <f t="shared" si="5"/>
        <v>20128542.370000001</v>
      </c>
      <c r="K21" s="12">
        <f t="shared" si="5"/>
        <v>20128542.370000001</v>
      </c>
    </row>
    <row r="22" spans="1:11" ht="31.5">
      <c r="A22" s="63" t="s">
        <v>136</v>
      </c>
      <c r="B22" s="16" t="s">
        <v>8</v>
      </c>
      <c r="C22" s="16" t="s">
        <v>1</v>
      </c>
      <c r="D22" s="12">
        <f>D6+D8+D9+D10+D13+D18+D12</f>
        <v>19044707.009999998</v>
      </c>
      <c r="E22" s="12">
        <f t="shared" ref="E22:K22" si="6">E6+E8+E9+E10+E13+E18+E12</f>
        <v>19044707.009999998</v>
      </c>
      <c r="F22" s="12">
        <f t="shared" si="6"/>
        <v>793529.45</v>
      </c>
      <c r="G22" s="12">
        <f t="shared" si="6"/>
        <v>793529.45</v>
      </c>
      <c r="H22" s="12">
        <f t="shared" si="6"/>
        <v>793529.45</v>
      </c>
      <c r="I22" s="12">
        <f t="shared" si="6"/>
        <v>793529.45</v>
      </c>
      <c r="J22" s="12">
        <f t="shared" si="6"/>
        <v>20631765.91</v>
      </c>
      <c r="K22" s="12">
        <f t="shared" si="6"/>
        <v>20631765.91</v>
      </c>
    </row>
    <row r="23" spans="1:11">
      <c r="B23"/>
    </row>
    <row r="24" spans="1:11" ht="15.75">
      <c r="A24" s="1" t="s">
        <v>12</v>
      </c>
      <c r="B24" s="35"/>
    </row>
    <row r="25" spans="1:11" ht="15.75">
      <c r="A25" s="1" t="s">
        <v>13</v>
      </c>
      <c r="B25" s="35"/>
    </row>
    <row r="26" spans="1:11" ht="15.75">
      <c r="A26" s="1" t="s">
        <v>14</v>
      </c>
      <c r="B26" s="36"/>
    </row>
    <row r="27" spans="1:11">
      <c r="B27" s="36"/>
    </row>
    <row r="28" spans="1:11">
      <c r="B28" s="35"/>
    </row>
    <row r="29" spans="1:11">
      <c r="B29" s="36"/>
    </row>
    <row r="30" spans="1:11">
      <c r="B30" s="36"/>
    </row>
    <row r="31" spans="1:11">
      <c r="B31" s="36"/>
    </row>
    <row r="32" spans="1:11">
      <c r="B32" s="36"/>
    </row>
    <row r="33" spans="2:2">
      <c r="B33" s="36"/>
    </row>
    <row r="34" spans="2:2">
      <c r="B34" s="37"/>
    </row>
    <row r="35" spans="2:2">
      <c r="B35" s="37"/>
    </row>
  </sheetData>
  <autoFilter ref="A4:H20"/>
  <mergeCells count="8">
    <mergeCell ref="A3:A4"/>
    <mergeCell ref="B3:B4"/>
    <mergeCell ref="C3:C4"/>
    <mergeCell ref="A1:K1"/>
    <mergeCell ref="D3:E3"/>
    <mergeCell ref="F3:G3"/>
    <mergeCell ref="H3:I3"/>
    <mergeCell ref="J3:K3"/>
  </mergeCells>
  <pageMargins left="0.36" right="0.34" top="0.32" bottom="0.35" header="0.24" footer="0.32"/>
  <pageSetup paperSize="9" scale="59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opLeftCell="B13" workbookViewId="0">
      <selection activeCell="E17" sqref="E17:F17"/>
    </sheetView>
  </sheetViews>
  <sheetFormatPr defaultRowHeight="12.75" outlineLevelRow="3"/>
  <cols>
    <col min="1" max="1" width="27.7109375" style="2" customWidth="1"/>
    <col min="2" max="2" width="72.140625" style="2" customWidth="1"/>
    <col min="3" max="3" width="11.5703125" style="2" customWidth="1"/>
    <col min="4" max="4" width="6.7109375" style="2" customWidth="1"/>
    <col min="5" max="5" width="24.28515625" style="2" customWidth="1"/>
    <col min="6" max="6" width="22.42578125" style="2" customWidth="1"/>
    <col min="7" max="7" width="28.42578125" style="2" customWidth="1"/>
    <col min="8" max="8" width="16.140625" style="2" customWidth="1"/>
    <col min="9" max="16384" width="9.140625" style="2"/>
  </cols>
  <sheetData>
    <row r="1" spans="1:8" s="1" customFormat="1" ht="15.75" outlineLevel="3">
      <c r="B1" s="3"/>
      <c r="C1" s="3"/>
      <c r="D1" s="4"/>
      <c r="E1" s="5"/>
      <c r="F1" s="5"/>
    </row>
    <row r="2" spans="1:8" s="1" customFormat="1" ht="48" customHeight="1">
      <c r="A2" s="72" t="s">
        <v>83</v>
      </c>
      <c r="B2" s="73"/>
      <c r="C2" s="73"/>
      <c r="D2" s="73"/>
      <c r="E2" s="73"/>
      <c r="F2" s="73"/>
    </row>
    <row r="3" spans="1:8" s="1" customFormat="1" ht="12.75" customHeight="1">
      <c r="F3" s="6" t="s">
        <v>2</v>
      </c>
    </row>
    <row r="4" spans="1:8" s="1" customFormat="1" ht="63" customHeight="1">
      <c r="A4" s="15" t="s">
        <v>3</v>
      </c>
      <c r="B4" s="15" t="s">
        <v>4</v>
      </c>
      <c r="C4" s="15" t="s">
        <v>5</v>
      </c>
      <c r="D4" s="15" t="s">
        <v>0</v>
      </c>
      <c r="E4" s="15" t="s">
        <v>16</v>
      </c>
      <c r="F4" s="15" t="s">
        <v>6</v>
      </c>
    </row>
    <row r="5" spans="1:8" ht="18.75">
      <c r="A5" s="19" t="s">
        <v>10</v>
      </c>
      <c r="B5" s="20"/>
      <c r="C5" s="20"/>
      <c r="D5" s="20"/>
      <c r="E5" s="20">
        <f>E6+E15</f>
        <v>36338762.649999999</v>
      </c>
      <c r="F5" s="20">
        <f>F6+F15</f>
        <v>35463018.549999997</v>
      </c>
    </row>
    <row r="6" spans="1:8" ht="18.75">
      <c r="A6" s="77" t="s">
        <v>9</v>
      </c>
      <c r="B6" s="20" t="s">
        <v>10</v>
      </c>
      <c r="C6" s="20"/>
      <c r="D6" s="20"/>
      <c r="E6" s="20">
        <f>SUM(E7:E14)</f>
        <v>28259088.77</v>
      </c>
      <c r="F6" s="20">
        <f>SUM(F7:F14)</f>
        <v>27383344.669999998</v>
      </c>
      <c r="G6" s="24"/>
    </row>
    <row r="7" spans="1:8" ht="168.75">
      <c r="A7" s="78"/>
      <c r="B7" s="18" t="s">
        <v>76</v>
      </c>
      <c r="C7" s="16" t="s">
        <v>8</v>
      </c>
      <c r="D7" s="16" t="s">
        <v>1</v>
      </c>
      <c r="E7" s="12">
        <v>18790434.93</v>
      </c>
      <c r="F7" s="12">
        <v>18790434.93</v>
      </c>
      <c r="G7" s="13"/>
    </row>
    <row r="8" spans="1:8" ht="18.75">
      <c r="A8" s="78"/>
      <c r="B8" s="18" t="s">
        <v>77</v>
      </c>
      <c r="C8" s="16" t="s">
        <v>8</v>
      </c>
      <c r="D8" s="16" t="s">
        <v>1</v>
      </c>
      <c r="E8" s="12">
        <v>5582400.3499999996</v>
      </c>
      <c r="F8" s="12">
        <v>5582400.3499999996</v>
      </c>
      <c r="G8" s="92"/>
      <c r="H8" s="92"/>
    </row>
    <row r="9" spans="1:8" ht="18.75">
      <c r="A9" s="78"/>
      <c r="B9" s="18" t="s">
        <v>78</v>
      </c>
      <c r="C9" s="16" t="s">
        <v>8</v>
      </c>
      <c r="D9" s="16" t="s">
        <v>1</v>
      </c>
      <c r="E9" s="12">
        <v>108456.63</v>
      </c>
      <c r="F9" s="12">
        <v>108456.63</v>
      </c>
      <c r="G9" s="13"/>
    </row>
    <row r="10" spans="1:8" ht="18.75">
      <c r="A10" s="78"/>
      <c r="B10" s="18" t="s">
        <v>79</v>
      </c>
      <c r="C10" s="16" t="s">
        <v>8</v>
      </c>
      <c r="D10" s="16" t="s">
        <v>1</v>
      </c>
      <c r="E10" s="12">
        <v>1297133.75</v>
      </c>
      <c r="F10" s="12">
        <v>1297133.75</v>
      </c>
      <c r="G10" s="13"/>
    </row>
    <row r="11" spans="1:8" ht="24" customHeight="1">
      <c r="A11" s="78"/>
      <c r="B11" s="18" t="s">
        <v>80</v>
      </c>
      <c r="C11" s="16" t="s">
        <v>8</v>
      </c>
      <c r="D11" s="16" t="s">
        <v>1</v>
      </c>
      <c r="E11" s="12">
        <v>149195.9</v>
      </c>
      <c r="F11" s="12">
        <v>149195.9</v>
      </c>
      <c r="G11" s="13"/>
    </row>
    <row r="12" spans="1:8" ht="18.75">
      <c r="A12" s="78"/>
      <c r="B12" s="18" t="s">
        <v>81</v>
      </c>
      <c r="C12" s="16" t="s">
        <v>8</v>
      </c>
      <c r="D12" s="16" t="s">
        <v>1</v>
      </c>
      <c r="E12" s="12">
        <v>1049989.99</v>
      </c>
      <c r="F12" s="12">
        <v>1049989.99</v>
      </c>
      <c r="G12" s="13"/>
    </row>
    <row r="13" spans="1:8" ht="18.75">
      <c r="A13" s="78"/>
      <c r="B13" s="18" t="s">
        <v>84</v>
      </c>
      <c r="C13" s="16" t="s">
        <v>8</v>
      </c>
      <c r="D13" s="16" t="s">
        <v>1</v>
      </c>
      <c r="E13" s="12">
        <v>405733.12</v>
      </c>
      <c r="F13" s="12">
        <v>405733.12</v>
      </c>
      <c r="G13" s="13"/>
    </row>
    <row r="14" spans="1:8" ht="18.75">
      <c r="A14" s="71"/>
      <c r="B14" s="18" t="s">
        <v>82</v>
      </c>
      <c r="C14" s="16" t="s">
        <v>8</v>
      </c>
      <c r="D14" s="16" t="s">
        <v>1</v>
      </c>
      <c r="E14" s="12">
        <v>875744.1</v>
      </c>
      <c r="F14" s="12">
        <v>0</v>
      </c>
    </row>
    <row r="15" spans="1:8" ht="18.75">
      <c r="A15" s="69" t="s">
        <v>11</v>
      </c>
      <c r="B15" s="20" t="s">
        <v>10</v>
      </c>
      <c r="C15" s="21"/>
      <c r="D15" s="21"/>
      <c r="E15" s="20">
        <f>SUM(E16:E23)</f>
        <v>8079673.879999999</v>
      </c>
      <c r="F15" s="20">
        <f>SUM(F16:F23)</f>
        <v>8079673.879999999</v>
      </c>
      <c r="G15" s="13"/>
    </row>
    <row r="16" spans="1:8" ht="138" customHeight="1">
      <c r="A16" s="67"/>
      <c r="B16" s="18" t="s">
        <v>85</v>
      </c>
      <c r="C16" s="16" t="s">
        <v>8</v>
      </c>
      <c r="D16" s="16" t="s">
        <v>1</v>
      </c>
      <c r="E16" s="12">
        <v>4307825.59</v>
      </c>
      <c r="F16" s="12">
        <v>4307825.59</v>
      </c>
      <c r="G16" s="14"/>
    </row>
    <row r="17" spans="1:8" ht="18.75">
      <c r="A17" s="67"/>
      <c r="B17" s="18" t="s">
        <v>77</v>
      </c>
      <c r="C17" s="12" t="s">
        <v>8</v>
      </c>
      <c r="D17" s="12" t="s">
        <v>1</v>
      </c>
      <c r="E17" s="12">
        <v>1279800.45</v>
      </c>
      <c r="F17" s="12">
        <v>1279800.45</v>
      </c>
      <c r="G17" s="24"/>
      <c r="H17" s="24"/>
    </row>
    <row r="18" spans="1:8" ht="18.75">
      <c r="A18" s="67"/>
      <c r="B18" s="18" t="s">
        <v>78</v>
      </c>
      <c r="C18" s="12" t="s">
        <v>8</v>
      </c>
      <c r="D18" s="12" t="s">
        <v>1</v>
      </c>
      <c r="E18" s="12">
        <v>24864.37</v>
      </c>
      <c r="F18" s="12">
        <v>24864.37</v>
      </c>
    </row>
    <row r="19" spans="1:8" ht="18.75">
      <c r="A19" s="67"/>
      <c r="B19" s="18" t="s">
        <v>79</v>
      </c>
      <c r="C19" s="12" t="s">
        <v>8</v>
      </c>
      <c r="D19" s="12" t="s">
        <v>1</v>
      </c>
      <c r="E19" s="12">
        <v>297376.08</v>
      </c>
      <c r="F19" s="12">
        <v>297376.08</v>
      </c>
    </row>
    <row r="20" spans="1:8" ht="37.5">
      <c r="A20" s="67"/>
      <c r="B20" s="18" t="s">
        <v>80</v>
      </c>
      <c r="C20" s="12" t="s">
        <v>8</v>
      </c>
      <c r="D20" s="12" t="s">
        <v>1</v>
      </c>
      <c r="E20" s="12">
        <v>34204.1</v>
      </c>
      <c r="F20" s="12">
        <v>34204.1</v>
      </c>
    </row>
    <row r="21" spans="1:8" ht="18.75">
      <c r="A21" s="67"/>
      <c r="B21" s="18" t="s">
        <v>81</v>
      </c>
      <c r="C21" s="12" t="s">
        <v>8</v>
      </c>
      <c r="D21" s="12" t="s">
        <v>1</v>
      </c>
      <c r="E21" s="12">
        <v>240716.81</v>
      </c>
      <c r="F21" s="12">
        <v>240716.81</v>
      </c>
    </row>
    <row r="22" spans="1:8" ht="18.75">
      <c r="A22" s="67"/>
      <c r="B22" s="18" t="s">
        <v>84</v>
      </c>
      <c r="C22" s="12" t="s">
        <v>8</v>
      </c>
      <c r="D22" s="12" t="s">
        <v>1</v>
      </c>
      <c r="E22" s="12">
        <v>93016.88</v>
      </c>
      <c r="F22" s="12">
        <v>93016.88</v>
      </c>
    </row>
    <row r="23" spans="1:8" ht="56.25">
      <c r="A23" s="67"/>
      <c r="B23" s="18" t="s">
        <v>86</v>
      </c>
      <c r="C23" s="12" t="s">
        <v>8</v>
      </c>
      <c r="D23" s="12" t="s">
        <v>1</v>
      </c>
      <c r="E23" s="12">
        <v>1801869.6</v>
      </c>
      <c r="F23" s="12">
        <v>1801869.6</v>
      </c>
    </row>
    <row r="25" spans="1:8" ht="35.25" customHeight="1">
      <c r="A25" s="76" t="s">
        <v>87</v>
      </c>
      <c r="B25" s="76"/>
      <c r="C25" s="76"/>
      <c r="D25" s="76"/>
      <c r="E25" s="76"/>
      <c r="F25" s="76"/>
    </row>
    <row r="27" spans="1:8">
      <c r="E27" s="24"/>
    </row>
    <row r="28" spans="1:8" ht="15.75">
      <c r="A28" s="1" t="s">
        <v>12</v>
      </c>
      <c r="F28" s="24"/>
    </row>
    <row r="29" spans="1:8" ht="15.75">
      <c r="A29" s="1" t="s">
        <v>13</v>
      </c>
    </row>
    <row r="30" spans="1:8" ht="15.75">
      <c r="A30" s="1" t="s">
        <v>14</v>
      </c>
    </row>
  </sheetData>
  <autoFilter ref="A5:H14"/>
  <mergeCells count="4">
    <mergeCell ref="A25:F25"/>
    <mergeCell ref="A2:F2"/>
    <mergeCell ref="A6:A14"/>
    <mergeCell ref="A15:A23"/>
  </mergeCells>
  <pageMargins left="0.36" right="0.34" top="0.32" bottom="0.35" header="0.24" footer="0.32"/>
  <pageSetup paperSize="9" scale="59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topLeftCell="A10" workbookViewId="0">
      <selection activeCell="D7" sqref="D7"/>
    </sheetView>
  </sheetViews>
  <sheetFormatPr defaultRowHeight="12.75" outlineLevelRow="3"/>
  <cols>
    <col min="1" max="1" width="92.42578125" style="2" customWidth="1"/>
    <col min="2" max="2" width="12.28515625" style="2" customWidth="1"/>
    <col min="3" max="3" width="11.5703125" style="2" customWidth="1"/>
    <col min="4" max="9" width="22.5703125" style="2" customWidth="1"/>
    <col min="10" max="16384" width="9.140625" style="2"/>
  </cols>
  <sheetData>
    <row r="1" spans="1:9" s="1" customFormat="1" ht="15.75" outlineLevel="3">
      <c r="B1" s="3"/>
      <c r="C1" s="3"/>
      <c r="D1" s="4"/>
      <c r="E1" s="5"/>
      <c r="F1" s="5"/>
    </row>
    <row r="2" spans="1:9" s="1" customFormat="1" ht="48" customHeight="1">
      <c r="A2" s="72" t="s">
        <v>83</v>
      </c>
      <c r="B2" s="73"/>
      <c r="C2" s="73"/>
      <c r="D2" s="73"/>
      <c r="E2" s="73"/>
      <c r="F2" s="73"/>
      <c r="G2" s="65"/>
      <c r="H2" s="65"/>
      <c r="I2" s="65"/>
    </row>
    <row r="3" spans="1:9" s="1" customFormat="1" ht="48" customHeight="1">
      <c r="A3" s="40"/>
      <c r="B3" s="41"/>
      <c r="C3" s="41"/>
      <c r="D3" s="41"/>
      <c r="E3" s="41"/>
      <c r="F3" s="41"/>
      <c r="I3" s="6" t="s">
        <v>2</v>
      </c>
    </row>
    <row r="4" spans="1:9" s="1" customFormat="1" ht="22.5" customHeight="1">
      <c r="A4" s="74" t="s">
        <v>4</v>
      </c>
      <c r="B4" s="74" t="s">
        <v>5</v>
      </c>
      <c r="C4" s="74" t="s">
        <v>0</v>
      </c>
      <c r="D4" s="79" t="s">
        <v>9</v>
      </c>
      <c r="E4" s="80"/>
      <c r="F4" s="79" t="s">
        <v>11</v>
      </c>
      <c r="G4" s="80"/>
      <c r="H4" s="79" t="s">
        <v>133</v>
      </c>
      <c r="I4" s="80"/>
    </row>
    <row r="5" spans="1:9" s="1" customFormat="1" ht="63" customHeight="1">
      <c r="A5" s="67"/>
      <c r="B5" s="67"/>
      <c r="C5" s="67"/>
      <c r="D5" s="15" t="s">
        <v>16</v>
      </c>
      <c r="E5" s="15" t="s">
        <v>6</v>
      </c>
      <c r="F5" s="15" t="s">
        <v>16</v>
      </c>
      <c r="G5" s="15" t="s">
        <v>6</v>
      </c>
      <c r="H5" s="15" t="s">
        <v>16</v>
      </c>
      <c r="I5" s="15" t="s">
        <v>6</v>
      </c>
    </row>
    <row r="6" spans="1:9" ht="18.75">
      <c r="A6" s="20" t="s">
        <v>10</v>
      </c>
      <c r="B6" s="20"/>
      <c r="C6" s="20"/>
      <c r="D6" s="20">
        <f>SUM(D7:D15)</f>
        <v>28259088.77</v>
      </c>
      <c r="E6" s="20">
        <f t="shared" ref="E6:I6" si="0">SUM(E7:E15)</f>
        <v>27383344.669999998</v>
      </c>
      <c r="F6" s="20">
        <f t="shared" si="0"/>
        <v>8079673.879999999</v>
      </c>
      <c r="G6" s="20">
        <f t="shared" si="0"/>
        <v>8079673.879999999</v>
      </c>
      <c r="H6" s="20">
        <f t="shared" si="0"/>
        <v>36338762.650000006</v>
      </c>
      <c r="I6" s="20">
        <f t="shared" si="0"/>
        <v>35463018.550000004</v>
      </c>
    </row>
    <row r="7" spans="1:9" ht="117" customHeight="1">
      <c r="A7" s="18" t="s">
        <v>76</v>
      </c>
      <c r="B7" s="16" t="s">
        <v>8</v>
      </c>
      <c r="C7" s="16" t="s">
        <v>1</v>
      </c>
      <c r="D7" s="12">
        <v>18790434.93</v>
      </c>
      <c r="E7" s="12">
        <v>18790434.93</v>
      </c>
      <c r="F7" s="12">
        <v>4307825.59</v>
      </c>
      <c r="G7" s="12">
        <v>4307825.59</v>
      </c>
      <c r="H7" s="12">
        <f>D7+F7</f>
        <v>23098260.52</v>
      </c>
      <c r="I7" s="12">
        <f>E7+G7</f>
        <v>23098260.52</v>
      </c>
    </row>
    <row r="8" spans="1:9" ht="29.25" customHeight="1">
      <c r="A8" s="18" t="s">
        <v>77</v>
      </c>
      <c r="B8" s="16" t="s">
        <v>8</v>
      </c>
      <c r="C8" s="16" t="s">
        <v>1</v>
      </c>
      <c r="D8" s="12">
        <v>5582400.3499999996</v>
      </c>
      <c r="E8" s="12">
        <v>5582400.3499999996</v>
      </c>
      <c r="F8" s="12">
        <v>1279800.45</v>
      </c>
      <c r="G8" s="12">
        <v>1279800.45</v>
      </c>
      <c r="H8" s="12">
        <f t="shared" ref="H8:H15" si="1">D8+F8</f>
        <v>6862200.7999999998</v>
      </c>
      <c r="I8" s="12">
        <f t="shared" ref="I8:I15" si="2">E8+G8</f>
        <v>6862200.7999999998</v>
      </c>
    </row>
    <row r="9" spans="1:9" ht="24.75" customHeight="1">
      <c r="A9" s="18" t="s">
        <v>78</v>
      </c>
      <c r="B9" s="16" t="s">
        <v>8</v>
      </c>
      <c r="C9" s="16" t="s">
        <v>1</v>
      </c>
      <c r="D9" s="12">
        <v>108456.63</v>
      </c>
      <c r="E9" s="12">
        <v>108456.63</v>
      </c>
      <c r="F9" s="12">
        <v>24864.37</v>
      </c>
      <c r="G9" s="12">
        <v>24864.37</v>
      </c>
      <c r="H9" s="12">
        <f t="shared" si="1"/>
        <v>133321</v>
      </c>
      <c r="I9" s="12">
        <f t="shared" si="2"/>
        <v>133321</v>
      </c>
    </row>
    <row r="10" spans="1:9" ht="23.25" customHeight="1">
      <c r="A10" s="18" t="s">
        <v>79</v>
      </c>
      <c r="B10" s="16" t="s">
        <v>8</v>
      </c>
      <c r="C10" s="16" t="s">
        <v>1</v>
      </c>
      <c r="D10" s="12">
        <v>1297133.75</v>
      </c>
      <c r="E10" s="12">
        <v>1297133.75</v>
      </c>
      <c r="F10" s="12">
        <v>297376.08</v>
      </c>
      <c r="G10" s="12">
        <v>297376.08</v>
      </c>
      <c r="H10" s="12">
        <f t="shared" si="1"/>
        <v>1594509.83</v>
      </c>
      <c r="I10" s="12">
        <f t="shared" si="2"/>
        <v>1594509.83</v>
      </c>
    </row>
    <row r="11" spans="1:9" ht="24" customHeight="1">
      <c r="A11" s="18" t="s">
        <v>80</v>
      </c>
      <c r="B11" s="16" t="s">
        <v>8</v>
      </c>
      <c r="C11" s="16" t="s">
        <v>1</v>
      </c>
      <c r="D11" s="12">
        <v>149195.9</v>
      </c>
      <c r="E11" s="12">
        <v>149195.9</v>
      </c>
      <c r="F11" s="12">
        <v>34204.1</v>
      </c>
      <c r="G11" s="12">
        <v>34204.1</v>
      </c>
      <c r="H11" s="12">
        <f t="shared" si="1"/>
        <v>183400</v>
      </c>
      <c r="I11" s="12">
        <f t="shared" si="2"/>
        <v>183400</v>
      </c>
    </row>
    <row r="12" spans="1:9" ht="18.75">
      <c r="A12" s="18" t="s">
        <v>81</v>
      </c>
      <c r="B12" s="16" t="s">
        <v>8</v>
      </c>
      <c r="C12" s="16" t="s">
        <v>1</v>
      </c>
      <c r="D12" s="12">
        <v>1049989.99</v>
      </c>
      <c r="E12" s="12">
        <v>1049989.99</v>
      </c>
      <c r="F12" s="12">
        <v>240716.81</v>
      </c>
      <c r="G12" s="12">
        <v>240716.81</v>
      </c>
      <c r="H12" s="12">
        <f t="shared" si="1"/>
        <v>1290706.8</v>
      </c>
      <c r="I12" s="12">
        <f t="shared" si="2"/>
        <v>1290706.8</v>
      </c>
    </row>
    <row r="13" spans="1:9" ht="19.5" customHeight="1">
      <c r="A13" s="18" t="s">
        <v>84</v>
      </c>
      <c r="B13" s="16" t="s">
        <v>8</v>
      </c>
      <c r="C13" s="16" t="s">
        <v>1</v>
      </c>
      <c r="D13" s="12">
        <v>405733.12</v>
      </c>
      <c r="E13" s="12">
        <v>405733.12</v>
      </c>
      <c r="F13" s="12">
        <v>93016.88</v>
      </c>
      <c r="G13" s="12">
        <v>93016.88</v>
      </c>
      <c r="H13" s="12">
        <f t="shared" si="1"/>
        <v>498750</v>
      </c>
      <c r="I13" s="12">
        <f t="shared" si="2"/>
        <v>498750</v>
      </c>
    </row>
    <row r="14" spans="1:9" ht="24" customHeight="1">
      <c r="A14" s="18" t="s">
        <v>82</v>
      </c>
      <c r="B14" s="16" t="s">
        <v>8</v>
      </c>
      <c r="C14" s="16" t="s">
        <v>1</v>
      </c>
      <c r="D14" s="12">
        <v>875744.1</v>
      </c>
      <c r="E14" s="12">
        <v>0</v>
      </c>
      <c r="F14" s="12">
        <v>0</v>
      </c>
      <c r="G14" s="12">
        <v>0</v>
      </c>
      <c r="H14" s="12">
        <f t="shared" si="1"/>
        <v>875744.1</v>
      </c>
      <c r="I14" s="12">
        <f t="shared" si="2"/>
        <v>0</v>
      </c>
    </row>
    <row r="15" spans="1:9" ht="49.5" customHeight="1">
      <c r="A15" s="18" t="s">
        <v>86</v>
      </c>
      <c r="B15" s="12" t="s">
        <v>8</v>
      </c>
      <c r="C15" s="12" t="s">
        <v>1</v>
      </c>
      <c r="D15" s="12">
        <v>0</v>
      </c>
      <c r="E15" s="12">
        <v>0</v>
      </c>
      <c r="F15" s="12">
        <v>1801869.6</v>
      </c>
      <c r="G15" s="12">
        <v>1801869.6</v>
      </c>
      <c r="H15" s="12">
        <f t="shared" si="1"/>
        <v>1801869.6</v>
      </c>
      <c r="I15" s="12">
        <f t="shared" si="2"/>
        <v>1801869.6</v>
      </c>
    </row>
    <row r="17" spans="1:7" ht="35.25" customHeight="1">
      <c r="A17" s="76" t="s">
        <v>87</v>
      </c>
      <c r="B17" s="76"/>
      <c r="C17" s="76"/>
      <c r="D17" s="76"/>
      <c r="E17" s="76"/>
      <c r="F17" s="76"/>
      <c r="G17" s="65"/>
    </row>
    <row r="19" spans="1:7">
      <c r="E19" s="24"/>
    </row>
    <row r="20" spans="1:7" ht="15.75">
      <c r="A20" s="1" t="s">
        <v>12</v>
      </c>
      <c r="F20" s="24"/>
    </row>
    <row r="21" spans="1:7" ht="15.75">
      <c r="A21" s="1" t="s">
        <v>13</v>
      </c>
    </row>
    <row r="22" spans="1:7" ht="15.75">
      <c r="A22" s="1" t="s">
        <v>14</v>
      </c>
    </row>
  </sheetData>
  <mergeCells count="8">
    <mergeCell ref="A17:G17"/>
    <mergeCell ref="H4:I4"/>
    <mergeCell ref="A2:I2"/>
    <mergeCell ref="C4:C5"/>
    <mergeCell ref="B4:B5"/>
    <mergeCell ref="A4:A5"/>
    <mergeCell ref="D4:E4"/>
    <mergeCell ref="F4:G4"/>
  </mergeCells>
  <pageMargins left="0.36" right="0.34" top="0.32" bottom="0.35" header="0.24" footer="0.32"/>
  <pageSetup paperSize="9" scale="59" fitToHeight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1"/>
  <sheetViews>
    <sheetView topLeftCell="A79" workbookViewId="0">
      <selection activeCell="A92" sqref="A92:A94"/>
    </sheetView>
  </sheetViews>
  <sheetFormatPr defaultRowHeight="12.75"/>
  <cols>
    <col min="1" max="1" width="27.7109375" style="2" customWidth="1"/>
    <col min="2" max="2" width="72.140625" style="2" customWidth="1"/>
    <col min="3" max="3" width="11.5703125" style="2" customWidth="1"/>
    <col min="4" max="4" width="6.7109375" style="2" customWidth="1"/>
    <col min="5" max="5" width="24.28515625" style="2" customWidth="1"/>
    <col min="6" max="6" width="22.42578125" style="2" customWidth="1"/>
    <col min="7" max="7" width="28.42578125" style="2" customWidth="1"/>
    <col min="8" max="8" width="10" style="2" bestFit="1" customWidth="1"/>
    <col min="9" max="16384" width="9.140625" style="2"/>
  </cols>
  <sheetData>
    <row r="1" spans="1:6" ht="47.25" customHeight="1">
      <c r="A1" s="64" t="s">
        <v>60</v>
      </c>
      <c r="B1" s="65"/>
      <c r="C1" s="65"/>
      <c r="D1" s="65"/>
      <c r="E1" s="65"/>
      <c r="F1" s="65"/>
    </row>
    <row r="2" spans="1:6" ht="15.75">
      <c r="F2" s="6" t="s">
        <v>2</v>
      </c>
    </row>
    <row r="3" spans="1:6" ht="56.25">
      <c r="A3" s="15" t="s">
        <v>3</v>
      </c>
      <c r="B3" s="15" t="s">
        <v>4</v>
      </c>
      <c r="C3" s="15" t="s">
        <v>5</v>
      </c>
      <c r="D3" s="15" t="s">
        <v>0</v>
      </c>
      <c r="E3" s="15" t="s">
        <v>16</v>
      </c>
      <c r="F3" s="15" t="s">
        <v>6</v>
      </c>
    </row>
    <row r="4" spans="1:6" ht="18.75">
      <c r="A4" s="19" t="s">
        <v>10</v>
      </c>
      <c r="B4" s="20"/>
      <c r="C4" s="20"/>
      <c r="D4" s="20"/>
      <c r="E4" s="20">
        <f>E5+E48</f>
        <v>7400566.8699999992</v>
      </c>
      <c r="F4" s="20">
        <f>F5+F48</f>
        <v>7400566.8699999992</v>
      </c>
    </row>
    <row r="5" spans="1:6" ht="18.75">
      <c r="A5" s="77" t="s">
        <v>9</v>
      </c>
      <c r="B5" s="23" t="s">
        <v>10</v>
      </c>
      <c r="C5" s="21"/>
      <c r="D5" s="21"/>
      <c r="E5" s="20">
        <f>SUM(E6:E47)</f>
        <v>6950566.8699999992</v>
      </c>
      <c r="F5" s="20">
        <f>SUM(F6:F47)</f>
        <v>6950566.8699999992</v>
      </c>
    </row>
    <row r="6" spans="1:6" ht="31.5">
      <c r="A6" s="78"/>
      <c r="B6" s="25" t="s">
        <v>17</v>
      </c>
      <c r="C6" s="16" t="s">
        <v>8</v>
      </c>
      <c r="D6" s="16" t="s">
        <v>1</v>
      </c>
      <c r="E6" s="28">
        <v>16866.98</v>
      </c>
      <c r="F6" s="28">
        <v>16866.98</v>
      </c>
    </row>
    <row r="7" spans="1:6" ht="47.25">
      <c r="A7" s="78"/>
      <c r="B7" s="25" t="s">
        <v>18</v>
      </c>
      <c r="C7" s="16" t="s">
        <v>8</v>
      </c>
      <c r="D7" s="16" t="s">
        <v>1</v>
      </c>
      <c r="E7" s="27">
        <v>594280.55000000005</v>
      </c>
      <c r="F7" s="27">
        <v>594280.55000000005</v>
      </c>
    </row>
    <row r="8" spans="1:6" ht="31.5">
      <c r="A8" s="78"/>
      <c r="B8" s="25" t="s">
        <v>19</v>
      </c>
      <c r="C8" s="16" t="s">
        <v>8</v>
      </c>
      <c r="D8" s="16" t="s">
        <v>1</v>
      </c>
      <c r="E8" s="27">
        <v>197317.11</v>
      </c>
      <c r="F8" s="27">
        <v>197317.11</v>
      </c>
    </row>
    <row r="9" spans="1:6" ht="31.5">
      <c r="A9" s="78"/>
      <c r="B9" s="25" t="s">
        <v>20</v>
      </c>
      <c r="C9" s="16" t="s">
        <v>8</v>
      </c>
      <c r="D9" s="16" t="s">
        <v>1</v>
      </c>
      <c r="E9" s="27">
        <v>672543.44</v>
      </c>
      <c r="F9" s="27">
        <v>672543.44</v>
      </c>
    </row>
    <row r="10" spans="1:6" ht="31.5">
      <c r="A10" s="78"/>
      <c r="B10" s="26" t="s">
        <v>21</v>
      </c>
      <c r="C10" s="16" t="s">
        <v>8</v>
      </c>
      <c r="D10" s="16" t="s">
        <v>1</v>
      </c>
      <c r="E10" s="29">
        <v>61007.21</v>
      </c>
      <c r="F10" s="29">
        <v>61007.21</v>
      </c>
    </row>
    <row r="11" spans="1:6" ht="31.5">
      <c r="A11" s="78"/>
      <c r="B11" s="26" t="s">
        <v>22</v>
      </c>
      <c r="C11" s="16" t="s">
        <v>8</v>
      </c>
      <c r="D11" s="16" t="s">
        <v>1</v>
      </c>
      <c r="E11" s="29">
        <v>267051.32</v>
      </c>
      <c r="F11" s="29">
        <v>267051.32</v>
      </c>
    </row>
    <row r="12" spans="1:6" ht="30.75" customHeight="1">
      <c r="A12" s="78"/>
      <c r="B12" s="26" t="s">
        <v>23</v>
      </c>
      <c r="C12" s="16" t="s">
        <v>8</v>
      </c>
      <c r="D12" s="16" t="s">
        <v>1</v>
      </c>
      <c r="E12" s="29">
        <v>198268.52</v>
      </c>
      <c r="F12" s="29">
        <v>198268.52</v>
      </c>
    </row>
    <row r="13" spans="1:6" ht="47.25">
      <c r="A13" s="78"/>
      <c r="B13" s="26" t="s">
        <v>24</v>
      </c>
      <c r="C13" s="16" t="s">
        <v>8</v>
      </c>
      <c r="D13" s="16" t="s">
        <v>59</v>
      </c>
      <c r="E13" s="29">
        <v>107068.1</v>
      </c>
      <c r="F13" s="29">
        <v>107068.1</v>
      </c>
    </row>
    <row r="14" spans="1:6" ht="31.5">
      <c r="A14" s="78"/>
      <c r="B14" s="26" t="s">
        <v>25</v>
      </c>
      <c r="C14" s="16" t="s">
        <v>8</v>
      </c>
      <c r="D14" s="16" t="s">
        <v>59</v>
      </c>
      <c r="E14" s="29">
        <v>107224.01000000001</v>
      </c>
      <c r="F14" s="29">
        <v>107224.01000000001</v>
      </c>
    </row>
    <row r="15" spans="1:6" ht="31.5">
      <c r="A15" s="78"/>
      <c r="B15" s="26" t="s">
        <v>26</v>
      </c>
      <c r="C15" s="16" t="s">
        <v>8</v>
      </c>
      <c r="D15" s="16" t="s">
        <v>59</v>
      </c>
      <c r="E15" s="29">
        <v>214222.55000000002</v>
      </c>
      <c r="F15" s="29">
        <v>214222.55000000002</v>
      </c>
    </row>
    <row r="16" spans="1:6" ht="31.5">
      <c r="A16" s="78"/>
      <c r="B16" s="26" t="s">
        <v>27</v>
      </c>
      <c r="C16" s="16" t="s">
        <v>8</v>
      </c>
      <c r="D16" s="16" t="s">
        <v>59</v>
      </c>
      <c r="E16" s="29">
        <v>83017.279999999999</v>
      </c>
      <c r="F16" s="29">
        <v>83017.279999999999</v>
      </c>
    </row>
    <row r="17" spans="1:6" ht="31.5">
      <c r="A17" s="78"/>
      <c r="B17" s="26" t="s">
        <v>28</v>
      </c>
      <c r="C17" s="16" t="s">
        <v>8</v>
      </c>
      <c r="D17" s="16" t="s">
        <v>59</v>
      </c>
      <c r="E17" s="29">
        <v>270581.75</v>
      </c>
      <c r="F17" s="29">
        <v>270581.75</v>
      </c>
    </row>
    <row r="18" spans="1:6" ht="63">
      <c r="A18" s="78"/>
      <c r="B18" s="26" t="s">
        <v>29</v>
      </c>
      <c r="C18" s="16" t="s">
        <v>8</v>
      </c>
      <c r="D18" s="16" t="s">
        <v>59</v>
      </c>
      <c r="E18" s="29">
        <v>338311.71</v>
      </c>
      <c r="F18" s="29">
        <v>338311.71</v>
      </c>
    </row>
    <row r="19" spans="1:6" ht="31.5">
      <c r="A19" s="78"/>
      <c r="B19" s="26" t="s">
        <v>30</v>
      </c>
      <c r="C19" s="16" t="s">
        <v>8</v>
      </c>
      <c r="D19" s="16" t="s">
        <v>59</v>
      </c>
      <c r="E19" s="29">
        <v>497570.81000000006</v>
      </c>
      <c r="F19" s="29">
        <v>497570.81000000006</v>
      </c>
    </row>
    <row r="20" spans="1:6" ht="31.5">
      <c r="A20" s="78"/>
      <c r="B20" s="26" t="s">
        <v>31</v>
      </c>
      <c r="C20" s="16" t="s">
        <v>8</v>
      </c>
      <c r="D20" s="16" t="s">
        <v>59</v>
      </c>
      <c r="E20" s="29">
        <v>46300.4</v>
      </c>
      <c r="F20" s="29">
        <v>46300.4</v>
      </c>
    </row>
    <row r="21" spans="1:6" ht="31.5">
      <c r="A21" s="78"/>
      <c r="B21" s="26" t="s">
        <v>32</v>
      </c>
      <c r="C21" s="16" t="s">
        <v>8</v>
      </c>
      <c r="D21" s="16" t="s">
        <v>59</v>
      </c>
      <c r="E21" s="29">
        <v>280099.5</v>
      </c>
      <c r="F21" s="29">
        <v>280099.5</v>
      </c>
    </row>
    <row r="22" spans="1:6" ht="31.5">
      <c r="A22" s="78"/>
      <c r="B22" s="26" t="s">
        <v>33</v>
      </c>
      <c r="C22" s="16" t="s">
        <v>8</v>
      </c>
      <c r="D22" s="16" t="s">
        <v>59</v>
      </c>
      <c r="E22" s="29">
        <v>141777</v>
      </c>
      <c r="F22" s="29">
        <v>141777</v>
      </c>
    </row>
    <row r="23" spans="1:6" ht="31.5">
      <c r="A23" s="78"/>
      <c r="B23" s="26" t="s">
        <v>34</v>
      </c>
      <c r="C23" s="16" t="s">
        <v>8</v>
      </c>
      <c r="D23" s="16" t="s">
        <v>59</v>
      </c>
      <c r="E23" s="29">
        <v>103249.3</v>
      </c>
      <c r="F23" s="29">
        <v>103249.3</v>
      </c>
    </row>
    <row r="24" spans="1:6" ht="47.25">
      <c r="A24" s="78"/>
      <c r="B24" s="26" t="s">
        <v>35</v>
      </c>
      <c r="C24" s="16" t="s">
        <v>8</v>
      </c>
      <c r="D24" s="16" t="s">
        <v>59</v>
      </c>
      <c r="E24" s="29">
        <v>76432.53</v>
      </c>
      <c r="F24" s="29">
        <v>76432.53</v>
      </c>
    </row>
    <row r="25" spans="1:6" ht="47.25">
      <c r="A25" s="78"/>
      <c r="B25" s="26" t="s">
        <v>36</v>
      </c>
      <c r="C25" s="16" t="s">
        <v>8</v>
      </c>
      <c r="D25" s="16" t="s">
        <v>59</v>
      </c>
      <c r="E25" s="29">
        <v>281657.65999999997</v>
      </c>
      <c r="F25" s="29">
        <v>281657.65999999997</v>
      </c>
    </row>
    <row r="26" spans="1:6" ht="31.5">
      <c r="A26" s="78"/>
      <c r="B26" s="26" t="s">
        <v>37</v>
      </c>
      <c r="C26" s="16" t="s">
        <v>8</v>
      </c>
      <c r="D26" s="16" t="s">
        <v>59</v>
      </c>
      <c r="E26" s="29">
        <v>152727.95000000001</v>
      </c>
      <c r="F26" s="29">
        <v>152727.95000000001</v>
      </c>
    </row>
    <row r="27" spans="1:6" ht="31.5">
      <c r="A27" s="78"/>
      <c r="B27" s="26" t="s">
        <v>38</v>
      </c>
      <c r="C27" s="16" t="s">
        <v>8</v>
      </c>
      <c r="D27" s="16" t="s">
        <v>59</v>
      </c>
      <c r="E27" s="29">
        <v>16646.38</v>
      </c>
      <c r="F27" s="29">
        <v>16646.38</v>
      </c>
    </row>
    <row r="28" spans="1:6" ht="31.5">
      <c r="A28" s="78"/>
      <c r="B28" s="26" t="s">
        <v>39</v>
      </c>
      <c r="C28" s="16" t="s">
        <v>8</v>
      </c>
      <c r="D28" s="16" t="s">
        <v>59</v>
      </c>
      <c r="E28" s="29">
        <v>38139.03</v>
      </c>
      <c r="F28" s="29">
        <v>38139.03</v>
      </c>
    </row>
    <row r="29" spans="1:6" ht="47.25">
      <c r="A29" s="78"/>
      <c r="B29" s="26" t="s">
        <v>40</v>
      </c>
      <c r="C29" s="16" t="s">
        <v>8</v>
      </c>
      <c r="D29" s="16" t="s">
        <v>59</v>
      </c>
      <c r="E29" s="29">
        <v>218649.33</v>
      </c>
      <c r="F29" s="29">
        <v>218649.33</v>
      </c>
    </row>
    <row r="30" spans="1:6" ht="31.5">
      <c r="A30" s="78"/>
      <c r="B30" s="26" t="s">
        <v>41</v>
      </c>
      <c r="C30" s="16" t="s">
        <v>8</v>
      </c>
      <c r="D30" s="16" t="s">
        <v>59</v>
      </c>
      <c r="E30" s="29">
        <v>34897.85</v>
      </c>
      <c r="F30" s="29">
        <v>34897.85</v>
      </c>
    </row>
    <row r="31" spans="1:6" ht="31.5">
      <c r="A31" s="78"/>
      <c r="B31" s="26" t="s">
        <v>42</v>
      </c>
      <c r="C31" s="16" t="s">
        <v>8</v>
      </c>
      <c r="D31" s="16" t="s">
        <v>59</v>
      </c>
      <c r="E31" s="29">
        <v>150275.76</v>
      </c>
      <c r="F31" s="29">
        <v>150275.76</v>
      </c>
    </row>
    <row r="32" spans="1:6" ht="47.25">
      <c r="A32" s="78"/>
      <c r="B32" s="26" t="s">
        <v>43</v>
      </c>
      <c r="C32" s="16" t="s">
        <v>8</v>
      </c>
      <c r="D32" s="16" t="s">
        <v>59</v>
      </c>
      <c r="E32" s="29">
        <v>152402.04999999999</v>
      </c>
      <c r="F32" s="29">
        <v>152402.04999999999</v>
      </c>
    </row>
    <row r="33" spans="1:6" ht="31.5">
      <c r="A33" s="78"/>
      <c r="B33" s="26" t="s">
        <v>44</v>
      </c>
      <c r="C33" s="16" t="s">
        <v>8</v>
      </c>
      <c r="D33" s="16" t="s">
        <v>59</v>
      </c>
      <c r="E33" s="29">
        <v>334353.01</v>
      </c>
      <c r="F33" s="29">
        <v>334353.01</v>
      </c>
    </row>
    <row r="34" spans="1:6" ht="31.5">
      <c r="A34" s="78"/>
      <c r="B34" s="26" t="s">
        <v>45</v>
      </c>
      <c r="C34" s="16" t="s">
        <v>8</v>
      </c>
      <c r="D34" s="16" t="s">
        <v>59</v>
      </c>
      <c r="E34" s="29">
        <v>166524.70000000001</v>
      </c>
      <c r="F34" s="29">
        <v>166524.70000000001</v>
      </c>
    </row>
    <row r="35" spans="1:6" ht="31.5">
      <c r="A35" s="78"/>
      <c r="B35" s="26" t="s">
        <v>46</v>
      </c>
      <c r="C35" s="16" t="s">
        <v>8</v>
      </c>
      <c r="D35" s="16" t="s">
        <v>59</v>
      </c>
      <c r="E35" s="29">
        <v>24503.57</v>
      </c>
      <c r="F35" s="29">
        <v>24503.57</v>
      </c>
    </row>
    <row r="36" spans="1:6" ht="31.5">
      <c r="A36" s="78"/>
      <c r="B36" s="26" t="s">
        <v>47</v>
      </c>
      <c r="C36" s="16" t="s">
        <v>8</v>
      </c>
      <c r="D36" s="16" t="s">
        <v>59</v>
      </c>
      <c r="E36" s="29">
        <v>31090.13</v>
      </c>
      <c r="F36" s="29">
        <v>31090.13</v>
      </c>
    </row>
    <row r="37" spans="1:6" ht="31.5">
      <c r="A37" s="78"/>
      <c r="B37" s="26" t="s">
        <v>48</v>
      </c>
      <c r="C37" s="16" t="s">
        <v>8</v>
      </c>
      <c r="D37" s="16" t="s">
        <v>59</v>
      </c>
      <c r="E37" s="29">
        <v>27499.599999999999</v>
      </c>
      <c r="F37" s="29">
        <v>27499.599999999999</v>
      </c>
    </row>
    <row r="38" spans="1:6" ht="31.5">
      <c r="A38" s="78"/>
      <c r="B38" s="26" t="s">
        <v>49</v>
      </c>
      <c r="C38" s="16" t="s">
        <v>8</v>
      </c>
      <c r="D38" s="16" t="s">
        <v>59</v>
      </c>
      <c r="E38" s="29">
        <v>28059.360000000001</v>
      </c>
      <c r="F38" s="29">
        <v>28059.360000000001</v>
      </c>
    </row>
    <row r="39" spans="1:6" ht="31.5">
      <c r="A39" s="78"/>
      <c r="B39" s="26" t="s">
        <v>50</v>
      </c>
      <c r="C39" s="16" t="s">
        <v>8</v>
      </c>
      <c r="D39" s="16" t="s">
        <v>59</v>
      </c>
      <c r="E39" s="29">
        <v>31647.08</v>
      </c>
      <c r="F39" s="29">
        <v>31647.08</v>
      </c>
    </row>
    <row r="40" spans="1:6" ht="31.5">
      <c r="A40" s="78"/>
      <c r="B40" s="26" t="s">
        <v>51</v>
      </c>
      <c r="C40" s="16" t="s">
        <v>8</v>
      </c>
      <c r="D40" s="16" t="s">
        <v>59</v>
      </c>
      <c r="E40" s="29">
        <v>35167.17</v>
      </c>
      <c r="F40" s="29">
        <v>35167.17</v>
      </c>
    </row>
    <row r="41" spans="1:6" ht="31.5">
      <c r="A41" s="78"/>
      <c r="B41" s="26" t="s">
        <v>52</v>
      </c>
      <c r="C41" s="16" t="s">
        <v>8</v>
      </c>
      <c r="D41" s="16" t="s">
        <v>59</v>
      </c>
      <c r="E41" s="29">
        <v>32002.09</v>
      </c>
      <c r="F41" s="29">
        <v>32002.09</v>
      </c>
    </row>
    <row r="42" spans="1:6" ht="35.25" customHeight="1">
      <c r="A42" s="78"/>
      <c r="B42" s="26" t="s">
        <v>53</v>
      </c>
      <c r="C42" s="16" t="s">
        <v>8</v>
      </c>
      <c r="D42" s="16" t="s">
        <v>59</v>
      </c>
      <c r="E42" s="29">
        <v>273090.33</v>
      </c>
      <c r="F42" s="29">
        <v>273090.33</v>
      </c>
    </row>
    <row r="43" spans="1:6" ht="31.5">
      <c r="A43" s="78"/>
      <c r="B43" s="26" t="s">
        <v>54</v>
      </c>
      <c r="C43" s="16" t="s">
        <v>8</v>
      </c>
      <c r="D43" s="16" t="s">
        <v>59</v>
      </c>
      <c r="E43" s="29">
        <v>103998.81</v>
      </c>
      <c r="F43" s="29">
        <v>103998.81</v>
      </c>
    </row>
    <row r="44" spans="1:6" ht="32.25" customHeight="1">
      <c r="A44" s="78"/>
      <c r="B44" s="26" t="s">
        <v>55</v>
      </c>
      <c r="C44" s="16" t="s">
        <v>8</v>
      </c>
      <c r="D44" s="16" t="s">
        <v>59</v>
      </c>
      <c r="E44" s="29">
        <v>281379.65999999997</v>
      </c>
      <c r="F44" s="29">
        <v>281379.65999999997</v>
      </c>
    </row>
    <row r="45" spans="1:6" ht="31.5">
      <c r="A45" s="78"/>
      <c r="B45" s="26" t="s">
        <v>56</v>
      </c>
      <c r="C45" s="16" t="s">
        <v>8</v>
      </c>
      <c r="D45" s="16" t="s">
        <v>59</v>
      </c>
      <c r="E45" s="29">
        <v>166829</v>
      </c>
      <c r="F45" s="29">
        <v>166829</v>
      </c>
    </row>
    <row r="46" spans="1:6" ht="47.25">
      <c r="A46" s="78"/>
      <c r="B46" s="26" t="s">
        <v>57</v>
      </c>
      <c r="C46" s="16" t="s">
        <v>8</v>
      </c>
      <c r="D46" s="16" t="s">
        <v>59</v>
      </c>
      <c r="E46" s="29">
        <v>43554.18</v>
      </c>
      <c r="F46" s="29">
        <v>43554.18</v>
      </c>
    </row>
    <row r="47" spans="1:6" ht="31.5">
      <c r="A47" s="71"/>
      <c r="B47" s="26" t="s">
        <v>58</v>
      </c>
      <c r="C47" s="16" t="s">
        <v>8</v>
      </c>
      <c r="D47" s="16" t="s">
        <v>59</v>
      </c>
      <c r="E47" s="29">
        <v>52282.1</v>
      </c>
      <c r="F47" s="29">
        <v>52282.1</v>
      </c>
    </row>
    <row r="48" spans="1:6" ht="18.75">
      <c r="A48" s="81" t="s">
        <v>11</v>
      </c>
      <c r="B48" s="23" t="s">
        <v>10</v>
      </c>
      <c r="C48" s="21"/>
      <c r="D48" s="21"/>
      <c r="E48" s="20">
        <f>SUM(E49:E90)</f>
        <v>450000</v>
      </c>
      <c r="F48" s="20">
        <f>SUM(F49:F90)</f>
        <v>450000</v>
      </c>
    </row>
    <row r="49" spans="1:6" ht="31.5">
      <c r="A49" s="82"/>
      <c r="B49" s="30" t="s">
        <v>17</v>
      </c>
      <c r="C49" s="16" t="s">
        <v>8</v>
      </c>
      <c r="D49" s="16" t="s">
        <v>1</v>
      </c>
      <c r="E49" s="12">
        <v>1092.02</v>
      </c>
      <c r="F49" s="12">
        <v>1092.02</v>
      </c>
    </row>
    <row r="50" spans="1:6" ht="47.25">
      <c r="A50" s="82"/>
      <c r="B50" s="30" t="s">
        <v>18</v>
      </c>
      <c r="C50" s="16" t="s">
        <v>8</v>
      </c>
      <c r="D50" s="16" t="s">
        <v>1</v>
      </c>
      <c r="E50" s="12">
        <v>38475.449999999997</v>
      </c>
      <c r="F50" s="12">
        <v>38475.449999999997</v>
      </c>
    </row>
    <row r="51" spans="1:6" ht="31.5">
      <c r="A51" s="82"/>
      <c r="B51" s="30" t="s">
        <v>19</v>
      </c>
      <c r="C51" s="16" t="s">
        <v>8</v>
      </c>
      <c r="D51" s="16" t="s">
        <v>1</v>
      </c>
      <c r="E51" s="17">
        <v>12774.89</v>
      </c>
      <c r="F51" s="17">
        <v>12774.89</v>
      </c>
    </row>
    <row r="52" spans="1:6" ht="31.5">
      <c r="A52" s="78"/>
      <c r="B52" s="30" t="s">
        <v>20</v>
      </c>
      <c r="C52" s="16" t="s">
        <v>8</v>
      </c>
      <c r="D52" s="16" t="s">
        <v>1</v>
      </c>
      <c r="E52" s="31">
        <v>43542.43</v>
      </c>
      <c r="F52" s="31">
        <v>43542.43</v>
      </c>
    </row>
    <row r="53" spans="1:6" ht="31.5">
      <c r="A53" s="78"/>
      <c r="B53" s="30" t="s">
        <v>21</v>
      </c>
      <c r="C53" s="16" t="s">
        <v>8</v>
      </c>
      <c r="D53" s="16" t="s">
        <v>1</v>
      </c>
      <c r="E53" s="31">
        <v>3949.79</v>
      </c>
      <c r="F53" s="31">
        <v>3949.79</v>
      </c>
    </row>
    <row r="54" spans="1:6" ht="31.5">
      <c r="A54" s="78"/>
      <c r="B54" s="30" t="s">
        <v>22</v>
      </c>
      <c r="C54" s="16" t="s">
        <v>8</v>
      </c>
      <c r="D54" s="16" t="s">
        <v>1</v>
      </c>
      <c r="E54" s="31">
        <v>17289.68</v>
      </c>
      <c r="F54" s="31">
        <v>17289.68</v>
      </c>
    </row>
    <row r="55" spans="1:6" ht="35.25" customHeight="1">
      <c r="A55" s="78"/>
      <c r="B55" s="30" t="s">
        <v>23</v>
      </c>
      <c r="C55" s="16" t="s">
        <v>8</v>
      </c>
      <c r="D55" s="16" t="s">
        <v>1</v>
      </c>
      <c r="E55" s="31">
        <v>12836.48</v>
      </c>
      <c r="F55" s="31">
        <v>12836.48</v>
      </c>
    </row>
    <row r="56" spans="1:6" ht="47.25">
      <c r="A56" s="78"/>
      <c r="B56" s="30" t="s">
        <v>24</v>
      </c>
      <c r="C56" s="16" t="s">
        <v>8</v>
      </c>
      <c r="D56" s="16" t="s">
        <v>59</v>
      </c>
      <c r="E56" s="31">
        <v>6931.9</v>
      </c>
      <c r="F56" s="31">
        <v>6931.9</v>
      </c>
    </row>
    <row r="57" spans="1:6" ht="31.5">
      <c r="A57" s="78"/>
      <c r="B57" s="30" t="s">
        <v>25</v>
      </c>
      <c r="C57" s="16" t="s">
        <v>8</v>
      </c>
      <c r="D57" s="16" t="s">
        <v>59</v>
      </c>
      <c r="E57" s="31">
        <v>6941.99</v>
      </c>
      <c r="F57" s="31">
        <v>6941.99</v>
      </c>
    </row>
    <row r="58" spans="1:6" ht="31.5">
      <c r="A58" s="78"/>
      <c r="B58" s="30" t="s">
        <v>26</v>
      </c>
      <c r="C58" s="16" t="s">
        <v>8</v>
      </c>
      <c r="D58" s="16" t="s">
        <v>59</v>
      </c>
      <c r="E58" s="31">
        <v>13869.39</v>
      </c>
      <c r="F58" s="31">
        <v>13869.39</v>
      </c>
    </row>
    <row r="59" spans="1:6" ht="31.5">
      <c r="A59" s="78"/>
      <c r="B59" s="30" t="s">
        <v>27</v>
      </c>
      <c r="C59" s="16" t="s">
        <v>8</v>
      </c>
      <c r="D59" s="16" t="s">
        <v>59</v>
      </c>
      <c r="E59" s="31">
        <v>5374.78</v>
      </c>
      <c r="F59" s="31">
        <v>5374.78</v>
      </c>
    </row>
    <row r="60" spans="1:6" ht="31.5">
      <c r="A60" s="78"/>
      <c r="B60" s="30" t="s">
        <v>28</v>
      </c>
      <c r="C60" s="16" t="s">
        <v>8</v>
      </c>
      <c r="D60" s="16" t="s">
        <v>59</v>
      </c>
      <c r="E60" s="31">
        <v>17518.25</v>
      </c>
      <c r="F60" s="31">
        <v>17518.25</v>
      </c>
    </row>
    <row r="61" spans="1:6" ht="63">
      <c r="A61" s="78"/>
      <c r="B61" s="30" t="s">
        <v>29</v>
      </c>
      <c r="C61" s="16" t="s">
        <v>8</v>
      </c>
      <c r="D61" s="16" t="s">
        <v>59</v>
      </c>
      <c r="E61" s="31">
        <v>21903.289999999997</v>
      </c>
      <c r="F61" s="31">
        <v>21903.289999999997</v>
      </c>
    </row>
    <row r="62" spans="1:6" ht="31.5">
      <c r="A62" s="78"/>
      <c r="B62" s="30" t="s">
        <v>30</v>
      </c>
      <c r="C62" s="16" t="s">
        <v>8</v>
      </c>
      <c r="D62" s="16" t="s">
        <v>59</v>
      </c>
      <c r="E62" s="31">
        <v>32214.190000000002</v>
      </c>
      <c r="F62" s="31">
        <v>32214.190000000002</v>
      </c>
    </row>
    <row r="63" spans="1:6" ht="31.5">
      <c r="A63" s="78"/>
      <c r="B63" s="30" t="s">
        <v>31</v>
      </c>
      <c r="C63" s="16" t="s">
        <v>8</v>
      </c>
      <c r="D63" s="16" t="s">
        <v>59</v>
      </c>
      <c r="E63" s="31">
        <v>2997.6</v>
      </c>
      <c r="F63" s="31">
        <v>2997.6</v>
      </c>
    </row>
    <row r="64" spans="1:6" ht="31.5">
      <c r="A64" s="78"/>
      <c r="B64" s="30" t="s">
        <v>32</v>
      </c>
      <c r="C64" s="16" t="s">
        <v>8</v>
      </c>
      <c r="D64" s="16" t="s">
        <v>59</v>
      </c>
      <c r="E64" s="31">
        <v>18134.5</v>
      </c>
      <c r="F64" s="31">
        <v>18134.5</v>
      </c>
    </row>
    <row r="65" spans="1:6" ht="31.5">
      <c r="A65" s="78"/>
      <c r="B65" s="30" t="s">
        <v>33</v>
      </c>
      <c r="C65" s="16" t="s">
        <v>8</v>
      </c>
      <c r="D65" s="16" t="s">
        <v>59</v>
      </c>
      <c r="E65" s="31">
        <v>9179</v>
      </c>
      <c r="F65" s="31">
        <v>9179</v>
      </c>
    </row>
    <row r="66" spans="1:6" ht="31.5">
      <c r="A66" s="78"/>
      <c r="B66" s="30" t="s">
        <v>34</v>
      </c>
      <c r="C66" s="16" t="s">
        <v>8</v>
      </c>
      <c r="D66" s="16" t="s">
        <v>59</v>
      </c>
      <c r="E66" s="31">
        <v>6684.7</v>
      </c>
      <c r="F66" s="31">
        <v>6684.7</v>
      </c>
    </row>
    <row r="67" spans="1:6" ht="47.25">
      <c r="A67" s="78"/>
      <c r="B67" s="30" t="s">
        <v>35</v>
      </c>
      <c r="C67" s="16" t="s">
        <v>8</v>
      </c>
      <c r="D67" s="16" t="s">
        <v>59</v>
      </c>
      <c r="E67" s="31">
        <v>4948.47</v>
      </c>
      <c r="F67" s="31">
        <v>4948.47</v>
      </c>
    </row>
    <row r="68" spans="1:6" ht="47.25">
      <c r="A68" s="78"/>
      <c r="B68" s="30" t="s">
        <v>36</v>
      </c>
      <c r="C68" s="16" t="s">
        <v>8</v>
      </c>
      <c r="D68" s="16" t="s">
        <v>59</v>
      </c>
      <c r="E68" s="31">
        <v>18235.34</v>
      </c>
      <c r="F68" s="31">
        <v>18235.34</v>
      </c>
    </row>
    <row r="69" spans="1:6" ht="31.5">
      <c r="A69" s="78"/>
      <c r="B69" s="30" t="s">
        <v>37</v>
      </c>
      <c r="C69" s="16" t="s">
        <v>8</v>
      </c>
      <c r="D69" s="16" t="s">
        <v>59</v>
      </c>
      <c r="E69" s="31">
        <v>9888.0499999999993</v>
      </c>
      <c r="F69" s="31">
        <v>9888.0499999999993</v>
      </c>
    </row>
    <row r="70" spans="1:6" ht="31.5">
      <c r="A70" s="78"/>
      <c r="B70" s="30" t="s">
        <v>38</v>
      </c>
      <c r="C70" s="16" t="s">
        <v>8</v>
      </c>
      <c r="D70" s="16" t="s">
        <v>59</v>
      </c>
      <c r="E70" s="31">
        <v>1077.6199999999999</v>
      </c>
      <c r="F70" s="31">
        <v>1077.6199999999999</v>
      </c>
    </row>
    <row r="71" spans="1:6" ht="31.5">
      <c r="A71" s="78"/>
      <c r="B71" s="30" t="s">
        <v>39</v>
      </c>
      <c r="C71" s="16" t="s">
        <v>8</v>
      </c>
      <c r="D71" s="16" t="s">
        <v>59</v>
      </c>
      <c r="E71" s="31">
        <v>2468.9699999999998</v>
      </c>
      <c r="F71" s="31">
        <v>2468.9699999999998</v>
      </c>
    </row>
    <row r="72" spans="1:6" ht="47.25">
      <c r="A72" s="78"/>
      <c r="B72" s="30" t="s">
        <v>40</v>
      </c>
      <c r="C72" s="16" t="s">
        <v>8</v>
      </c>
      <c r="D72" s="16" t="s">
        <v>59</v>
      </c>
      <c r="E72" s="31">
        <v>14157.67</v>
      </c>
      <c r="F72" s="31">
        <v>14157.67</v>
      </c>
    </row>
    <row r="73" spans="1:6" ht="31.5">
      <c r="A73" s="78"/>
      <c r="B73" s="30" t="s">
        <v>41</v>
      </c>
      <c r="C73" s="16" t="s">
        <v>8</v>
      </c>
      <c r="D73" s="16" t="s">
        <v>59</v>
      </c>
      <c r="E73" s="31">
        <v>2259.15</v>
      </c>
      <c r="F73" s="31">
        <v>2259.15</v>
      </c>
    </row>
    <row r="74" spans="1:6" ht="31.5">
      <c r="A74" s="78"/>
      <c r="B74" s="30" t="s">
        <v>42</v>
      </c>
      <c r="C74" s="16" t="s">
        <v>8</v>
      </c>
      <c r="D74" s="16" t="s">
        <v>59</v>
      </c>
      <c r="E74" s="31">
        <v>9728.24</v>
      </c>
      <c r="F74" s="31">
        <v>9728.24</v>
      </c>
    </row>
    <row r="75" spans="1:6" ht="47.25">
      <c r="A75" s="78"/>
      <c r="B75" s="30" t="s">
        <v>43</v>
      </c>
      <c r="C75" s="16" t="s">
        <v>8</v>
      </c>
      <c r="D75" s="16" t="s">
        <v>59</v>
      </c>
      <c r="E75" s="31">
        <v>9866.9500000000007</v>
      </c>
      <c r="F75" s="31">
        <v>9866.9500000000007</v>
      </c>
    </row>
    <row r="76" spans="1:6" ht="31.5">
      <c r="A76" s="78"/>
      <c r="B76" s="30" t="s">
        <v>44</v>
      </c>
      <c r="C76" s="16" t="s">
        <v>8</v>
      </c>
      <c r="D76" s="16" t="s">
        <v>59</v>
      </c>
      <c r="E76" s="31">
        <v>21646.989999999998</v>
      </c>
      <c r="F76" s="31">
        <v>21646.989999999998</v>
      </c>
    </row>
    <row r="77" spans="1:6" ht="31.5">
      <c r="A77" s="78"/>
      <c r="B77" s="30" t="s">
        <v>45</v>
      </c>
      <c r="C77" s="16" t="s">
        <v>8</v>
      </c>
      <c r="D77" s="16" t="s">
        <v>59</v>
      </c>
      <c r="E77" s="31">
        <v>10781.3</v>
      </c>
      <c r="F77" s="31">
        <v>10781.3</v>
      </c>
    </row>
    <row r="78" spans="1:6" ht="31.5">
      <c r="A78" s="78"/>
      <c r="B78" s="30" t="s">
        <v>46</v>
      </c>
      <c r="C78" s="16" t="s">
        <v>8</v>
      </c>
      <c r="D78" s="16" t="s">
        <v>59</v>
      </c>
      <c r="E78" s="31">
        <v>1586.43</v>
      </c>
      <c r="F78" s="31">
        <v>1586.43</v>
      </c>
    </row>
    <row r="79" spans="1:6" ht="31.5">
      <c r="A79" s="78"/>
      <c r="B79" s="30" t="s">
        <v>47</v>
      </c>
      <c r="C79" s="16" t="s">
        <v>8</v>
      </c>
      <c r="D79" s="16" t="s">
        <v>59</v>
      </c>
      <c r="E79" s="31">
        <v>2012.87</v>
      </c>
      <c r="F79" s="31">
        <v>2012.87</v>
      </c>
    </row>
    <row r="80" spans="1:6" ht="31.5">
      <c r="A80" s="78"/>
      <c r="B80" s="30" t="s">
        <v>48</v>
      </c>
      <c r="C80" s="16" t="s">
        <v>8</v>
      </c>
      <c r="D80" s="16" t="s">
        <v>59</v>
      </c>
      <c r="E80" s="31">
        <v>1780.4</v>
      </c>
      <c r="F80" s="31">
        <v>1780.4</v>
      </c>
    </row>
    <row r="81" spans="1:6" ht="31.5">
      <c r="A81" s="78"/>
      <c r="B81" s="30" t="s">
        <v>49</v>
      </c>
      <c r="C81" s="16" t="s">
        <v>8</v>
      </c>
      <c r="D81" s="16" t="s">
        <v>59</v>
      </c>
      <c r="E81" s="31">
        <v>1816.64</v>
      </c>
      <c r="F81" s="31">
        <v>1816.64</v>
      </c>
    </row>
    <row r="82" spans="1:6" ht="31.5">
      <c r="A82" s="78"/>
      <c r="B82" s="30" t="s">
        <v>50</v>
      </c>
      <c r="C82" s="16" t="s">
        <v>8</v>
      </c>
      <c r="D82" s="16" t="s">
        <v>59</v>
      </c>
      <c r="E82" s="31">
        <v>2048.92</v>
      </c>
      <c r="F82" s="31">
        <v>2048.92</v>
      </c>
    </row>
    <row r="83" spans="1:6" ht="31.5">
      <c r="A83" s="78"/>
      <c r="B83" s="30" t="s">
        <v>51</v>
      </c>
      <c r="C83" s="16" t="s">
        <v>8</v>
      </c>
      <c r="D83" s="16" t="s">
        <v>59</v>
      </c>
      <c r="E83" s="31">
        <v>2276.83</v>
      </c>
      <c r="F83" s="31">
        <v>2276.83</v>
      </c>
    </row>
    <row r="84" spans="1:6" ht="31.5">
      <c r="A84" s="78"/>
      <c r="B84" s="30" t="s">
        <v>52</v>
      </c>
      <c r="C84" s="16" t="s">
        <v>8</v>
      </c>
      <c r="D84" s="16" t="s">
        <v>59</v>
      </c>
      <c r="E84" s="31">
        <v>2071.91</v>
      </c>
      <c r="F84" s="31">
        <v>2071.91</v>
      </c>
    </row>
    <row r="85" spans="1:6" ht="36.75" customHeight="1">
      <c r="A85" s="78"/>
      <c r="B85" s="30" t="s">
        <v>53</v>
      </c>
      <c r="C85" s="16" t="s">
        <v>8</v>
      </c>
      <c r="D85" s="16" t="s">
        <v>59</v>
      </c>
      <c r="E85" s="31">
        <v>17680.669999999998</v>
      </c>
      <c r="F85" s="31">
        <v>17680.669999999998</v>
      </c>
    </row>
    <row r="86" spans="1:6" ht="31.5">
      <c r="A86" s="78"/>
      <c r="B86" s="30" t="s">
        <v>54</v>
      </c>
      <c r="C86" s="16" t="s">
        <v>8</v>
      </c>
      <c r="D86" s="16" t="s">
        <v>59</v>
      </c>
      <c r="E86" s="31">
        <v>6733.19</v>
      </c>
      <c r="F86" s="31">
        <v>6733.19</v>
      </c>
    </row>
    <row r="87" spans="1:6" ht="33" customHeight="1">
      <c r="A87" s="78"/>
      <c r="B87" s="30" t="s">
        <v>55</v>
      </c>
      <c r="C87" s="16" t="s">
        <v>8</v>
      </c>
      <c r="D87" s="16" t="s">
        <v>59</v>
      </c>
      <c r="E87" s="31">
        <v>18217.34</v>
      </c>
      <c r="F87" s="31">
        <v>18217.34</v>
      </c>
    </row>
    <row r="88" spans="1:6" ht="31.5">
      <c r="A88" s="78"/>
      <c r="B88" s="30" t="s">
        <v>56</v>
      </c>
      <c r="C88" s="16" t="s">
        <v>8</v>
      </c>
      <c r="D88" s="16" t="s">
        <v>59</v>
      </c>
      <c r="E88" s="31">
        <v>10801</v>
      </c>
      <c r="F88" s="31">
        <v>10801</v>
      </c>
    </row>
    <row r="89" spans="1:6" ht="47.25">
      <c r="A89" s="78"/>
      <c r="B89" s="30" t="s">
        <v>57</v>
      </c>
      <c r="C89" s="16" t="s">
        <v>8</v>
      </c>
      <c r="D89" s="16" t="s">
        <v>59</v>
      </c>
      <c r="E89" s="31">
        <v>2819.82</v>
      </c>
      <c r="F89" s="31">
        <v>2819.82</v>
      </c>
    </row>
    <row r="90" spans="1:6" ht="31.5">
      <c r="A90" s="71"/>
      <c r="B90" s="30" t="s">
        <v>58</v>
      </c>
      <c r="C90" s="16" t="s">
        <v>8</v>
      </c>
      <c r="D90" s="16" t="s">
        <v>59</v>
      </c>
      <c r="E90" s="31">
        <v>3384.9</v>
      </c>
      <c r="F90" s="31">
        <v>3384.9</v>
      </c>
    </row>
    <row r="92" spans="1:6" ht="15.75">
      <c r="A92" s="1" t="s">
        <v>12</v>
      </c>
    </row>
    <row r="93" spans="1:6" ht="15.75">
      <c r="A93" s="1" t="s">
        <v>13</v>
      </c>
    </row>
    <row r="94" spans="1:6" ht="15.75">
      <c r="A94" s="1" t="s">
        <v>14</v>
      </c>
    </row>
    <row r="139" spans="1:1" ht="15.75">
      <c r="A139" s="1" t="s">
        <v>12</v>
      </c>
    </row>
    <row r="140" spans="1:1" ht="15.75">
      <c r="A140" s="1" t="s">
        <v>13</v>
      </c>
    </row>
    <row r="141" spans="1:1" ht="15.75">
      <c r="A141" s="1" t="s">
        <v>14</v>
      </c>
    </row>
  </sheetData>
  <mergeCells count="3">
    <mergeCell ref="A1:F1"/>
    <mergeCell ref="A5:A47"/>
    <mergeCell ref="A48:A90"/>
  </mergeCells>
  <pageMargins left="0.36" right="0.34" top="0.32" bottom="0.35" header="0.24" footer="0.32"/>
  <pageSetup paperSize="9" scale="59" fitToHeight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8"/>
  <sheetViews>
    <sheetView topLeftCell="A40" workbookViewId="0">
      <selection activeCell="B57" sqref="B57"/>
    </sheetView>
  </sheetViews>
  <sheetFormatPr defaultRowHeight="12.75"/>
  <cols>
    <col min="1" max="1" width="9.140625" style="2"/>
    <col min="2" max="2" width="89" style="2" customWidth="1"/>
    <col min="3" max="3" width="10.85546875" style="2" customWidth="1"/>
    <col min="4" max="4" width="11.5703125" style="2" customWidth="1"/>
    <col min="5" max="10" width="23.5703125" style="2" customWidth="1"/>
    <col min="11" max="16384" width="9.140625" style="2"/>
  </cols>
  <sheetData>
    <row r="1" spans="1:10" ht="47.25" customHeight="1">
      <c r="B1" s="64" t="s">
        <v>60</v>
      </c>
      <c r="C1" s="65"/>
      <c r="D1" s="65"/>
      <c r="E1" s="65"/>
      <c r="F1" s="65"/>
      <c r="G1" s="65"/>
    </row>
    <row r="2" spans="1:10" ht="47.25" customHeight="1">
      <c r="B2" s="38"/>
      <c r="C2" s="39"/>
      <c r="D2" s="39"/>
      <c r="E2" s="39"/>
      <c r="F2" s="39"/>
      <c r="G2" s="6" t="s">
        <v>2</v>
      </c>
    </row>
    <row r="3" spans="1:10" ht="25.5" customHeight="1">
      <c r="A3" s="84" t="s">
        <v>134</v>
      </c>
      <c r="B3" s="74" t="s">
        <v>4</v>
      </c>
      <c r="C3" s="74" t="s">
        <v>5</v>
      </c>
      <c r="D3" s="74" t="s">
        <v>0</v>
      </c>
      <c r="E3" s="83" t="s">
        <v>9</v>
      </c>
      <c r="F3" s="83"/>
      <c r="G3" s="83" t="s">
        <v>11</v>
      </c>
      <c r="H3" s="83"/>
      <c r="I3" s="83" t="s">
        <v>133</v>
      </c>
      <c r="J3" s="83"/>
    </row>
    <row r="4" spans="1:10" ht="18.75">
      <c r="A4" s="85"/>
      <c r="B4" s="67"/>
      <c r="C4" s="67"/>
      <c r="D4" s="67"/>
      <c r="E4" s="15" t="s">
        <v>16</v>
      </c>
      <c r="F4" s="15" t="s">
        <v>6</v>
      </c>
      <c r="G4" s="15" t="s">
        <v>16</v>
      </c>
      <c r="H4" s="15" t="s">
        <v>6</v>
      </c>
      <c r="I4" s="15" t="s">
        <v>16</v>
      </c>
      <c r="J4" s="15" t="s">
        <v>6</v>
      </c>
    </row>
    <row r="5" spans="1:10" ht="18.75">
      <c r="A5" s="23"/>
      <c r="B5" s="23" t="s">
        <v>10</v>
      </c>
      <c r="C5" s="21"/>
      <c r="D5" s="21"/>
      <c r="E5" s="20">
        <f>SUM(E6:E47)</f>
        <v>6950566.8699999992</v>
      </c>
      <c r="F5" s="20">
        <f t="shared" ref="F5:H5" si="0">SUM(F6:F47)</f>
        <v>6950566.8699999992</v>
      </c>
      <c r="G5" s="20">
        <f t="shared" si="0"/>
        <v>450000</v>
      </c>
      <c r="H5" s="20">
        <f t="shared" si="0"/>
        <v>450000</v>
      </c>
      <c r="I5" s="20">
        <f>SUM(I6:I47)</f>
        <v>7400566.8700000001</v>
      </c>
      <c r="J5" s="20">
        <f t="shared" ref="J5" si="1">SUM(J6:J47)</f>
        <v>7400566.8700000001</v>
      </c>
    </row>
    <row r="6" spans="1:10" ht="31.5">
      <c r="A6" s="59">
        <v>1</v>
      </c>
      <c r="B6" s="25" t="s">
        <v>17</v>
      </c>
      <c r="C6" s="16" t="s">
        <v>8</v>
      </c>
      <c r="D6" s="16" t="s">
        <v>1</v>
      </c>
      <c r="E6" s="28">
        <v>16866.98</v>
      </c>
      <c r="F6" s="28">
        <v>16866.98</v>
      </c>
      <c r="G6" s="12">
        <v>1092.02</v>
      </c>
      <c r="H6" s="12">
        <v>1092.02</v>
      </c>
      <c r="I6" s="12">
        <f>E6+G6</f>
        <v>17959</v>
      </c>
      <c r="J6" s="12">
        <f>F6+H6</f>
        <v>17959</v>
      </c>
    </row>
    <row r="7" spans="1:10" ht="47.25">
      <c r="A7" s="59">
        <v>2</v>
      </c>
      <c r="B7" s="25" t="s">
        <v>18</v>
      </c>
      <c r="C7" s="16" t="s">
        <v>8</v>
      </c>
      <c r="D7" s="16" t="s">
        <v>1</v>
      </c>
      <c r="E7" s="27">
        <v>594280.55000000005</v>
      </c>
      <c r="F7" s="27">
        <v>594280.55000000005</v>
      </c>
      <c r="G7" s="12">
        <v>38475.449999999997</v>
      </c>
      <c r="H7" s="12">
        <v>38475.449999999997</v>
      </c>
      <c r="I7" s="12">
        <f t="shared" ref="I7:I47" si="2">E7+G7</f>
        <v>632756</v>
      </c>
      <c r="J7" s="12">
        <f t="shared" ref="J7:J47" si="3">F7+H7</f>
        <v>632756</v>
      </c>
    </row>
    <row r="8" spans="1:10" ht="31.5">
      <c r="A8" s="59">
        <v>3</v>
      </c>
      <c r="B8" s="25" t="s">
        <v>19</v>
      </c>
      <c r="C8" s="16" t="s">
        <v>8</v>
      </c>
      <c r="D8" s="16" t="s">
        <v>1</v>
      </c>
      <c r="E8" s="27">
        <v>197317.11</v>
      </c>
      <c r="F8" s="27">
        <v>197317.11</v>
      </c>
      <c r="G8" s="17">
        <v>12774.89</v>
      </c>
      <c r="H8" s="17">
        <v>12774.89</v>
      </c>
      <c r="I8" s="17">
        <f t="shared" si="2"/>
        <v>210092</v>
      </c>
      <c r="J8" s="17">
        <f t="shared" si="3"/>
        <v>210092</v>
      </c>
    </row>
    <row r="9" spans="1:10" ht="31.5">
      <c r="A9" s="59">
        <v>4</v>
      </c>
      <c r="B9" s="25" t="s">
        <v>20</v>
      </c>
      <c r="C9" s="16" t="s">
        <v>8</v>
      </c>
      <c r="D9" s="16" t="s">
        <v>1</v>
      </c>
      <c r="E9" s="27">
        <v>672543.44</v>
      </c>
      <c r="F9" s="27">
        <v>672543.44</v>
      </c>
      <c r="G9" s="31">
        <v>43542.43</v>
      </c>
      <c r="H9" s="31">
        <v>43542.43</v>
      </c>
      <c r="I9" s="31">
        <f t="shared" si="2"/>
        <v>716085.87</v>
      </c>
      <c r="J9" s="31">
        <f t="shared" si="3"/>
        <v>716085.87</v>
      </c>
    </row>
    <row r="10" spans="1:10" ht="31.5">
      <c r="A10" s="59">
        <v>5</v>
      </c>
      <c r="B10" s="58" t="s">
        <v>21</v>
      </c>
      <c r="C10" s="16" t="s">
        <v>8</v>
      </c>
      <c r="D10" s="16" t="s">
        <v>1</v>
      </c>
      <c r="E10" s="29">
        <v>61007.21</v>
      </c>
      <c r="F10" s="29">
        <v>61007.21</v>
      </c>
      <c r="G10" s="31">
        <v>3949.79</v>
      </c>
      <c r="H10" s="31">
        <v>3949.79</v>
      </c>
      <c r="I10" s="31">
        <f t="shared" si="2"/>
        <v>64957</v>
      </c>
      <c r="J10" s="31">
        <f t="shared" si="3"/>
        <v>64957</v>
      </c>
    </row>
    <row r="11" spans="1:10" ht="31.5">
      <c r="A11" s="59">
        <v>6</v>
      </c>
      <c r="B11" s="58" t="s">
        <v>22</v>
      </c>
      <c r="C11" s="16" t="s">
        <v>8</v>
      </c>
      <c r="D11" s="16" t="s">
        <v>1</v>
      </c>
      <c r="E11" s="29">
        <v>267051.32</v>
      </c>
      <c r="F11" s="29">
        <v>267051.32</v>
      </c>
      <c r="G11" s="31">
        <v>17289.68</v>
      </c>
      <c r="H11" s="31">
        <v>17289.68</v>
      </c>
      <c r="I11" s="31">
        <f t="shared" si="2"/>
        <v>284341</v>
      </c>
      <c r="J11" s="31">
        <f t="shared" si="3"/>
        <v>284341</v>
      </c>
    </row>
    <row r="12" spans="1:10" ht="30.75" customHeight="1">
      <c r="A12" s="59">
        <v>7</v>
      </c>
      <c r="B12" s="58" t="s">
        <v>23</v>
      </c>
      <c r="C12" s="16" t="s">
        <v>8</v>
      </c>
      <c r="D12" s="16" t="s">
        <v>1</v>
      </c>
      <c r="E12" s="29">
        <v>198268.52</v>
      </c>
      <c r="F12" s="29">
        <v>198268.52</v>
      </c>
      <c r="G12" s="31">
        <v>12836.48</v>
      </c>
      <c r="H12" s="31">
        <v>12836.48</v>
      </c>
      <c r="I12" s="31">
        <f t="shared" si="2"/>
        <v>211105</v>
      </c>
      <c r="J12" s="31">
        <f t="shared" si="3"/>
        <v>211105</v>
      </c>
    </row>
    <row r="13" spans="1:10" ht="31.5">
      <c r="A13" s="59">
        <v>8</v>
      </c>
      <c r="B13" s="58" t="s">
        <v>24</v>
      </c>
      <c r="C13" s="16" t="s">
        <v>8</v>
      </c>
      <c r="D13" s="16" t="s">
        <v>59</v>
      </c>
      <c r="E13" s="29">
        <v>107068.1</v>
      </c>
      <c r="F13" s="29">
        <v>107068.1</v>
      </c>
      <c r="G13" s="31">
        <v>6931.9</v>
      </c>
      <c r="H13" s="31">
        <v>6931.9</v>
      </c>
      <c r="I13" s="31">
        <f t="shared" si="2"/>
        <v>114000</v>
      </c>
      <c r="J13" s="31">
        <f t="shared" si="3"/>
        <v>114000</v>
      </c>
    </row>
    <row r="14" spans="1:10" ht="31.5">
      <c r="A14" s="59">
        <v>9</v>
      </c>
      <c r="B14" s="58" t="s">
        <v>25</v>
      </c>
      <c r="C14" s="16" t="s">
        <v>8</v>
      </c>
      <c r="D14" s="16" t="s">
        <v>59</v>
      </c>
      <c r="E14" s="29">
        <v>107224.01000000001</v>
      </c>
      <c r="F14" s="29">
        <v>107224.01000000001</v>
      </c>
      <c r="G14" s="31">
        <v>6941.99</v>
      </c>
      <c r="H14" s="31">
        <v>6941.99</v>
      </c>
      <c r="I14" s="31">
        <f t="shared" si="2"/>
        <v>114166.00000000001</v>
      </c>
      <c r="J14" s="31">
        <f t="shared" si="3"/>
        <v>114166.00000000001</v>
      </c>
    </row>
    <row r="15" spans="1:10" ht="31.5">
      <c r="A15" s="59">
        <v>10</v>
      </c>
      <c r="B15" s="58" t="s">
        <v>26</v>
      </c>
      <c r="C15" s="16" t="s">
        <v>8</v>
      </c>
      <c r="D15" s="16" t="s">
        <v>59</v>
      </c>
      <c r="E15" s="29">
        <v>214222.55000000002</v>
      </c>
      <c r="F15" s="29">
        <v>214222.55000000002</v>
      </c>
      <c r="G15" s="31">
        <v>13869.39</v>
      </c>
      <c r="H15" s="31">
        <v>13869.39</v>
      </c>
      <c r="I15" s="31">
        <f t="shared" si="2"/>
        <v>228091.94</v>
      </c>
      <c r="J15" s="31">
        <f t="shared" si="3"/>
        <v>228091.94</v>
      </c>
    </row>
    <row r="16" spans="1:10" ht="31.5">
      <c r="A16" s="59">
        <v>11</v>
      </c>
      <c r="B16" s="58" t="s">
        <v>27</v>
      </c>
      <c r="C16" s="16" t="s">
        <v>8</v>
      </c>
      <c r="D16" s="16" t="s">
        <v>59</v>
      </c>
      <c r="E16" s="29">
        <v>83017.279999999999</v>
      </c>
      <c r="F16" s="29">
        <v>83017.279999999999</v>
      </c>
      <c r="G16" s="31">
        <v>5374.78</v>
      </c>
      <c r="H16" s="31">
        <v>5374.78</v>
      </c>
      <c r="I16" s="31">
        <f t="shared" si="2"/>
        <v>88392.06</v>
      </c>
      <c r="J16" s="31">
        <f t="shared" si="3"/>
        <v>88392.06</v>
      </c>
    </row>
    <row r="17" spans="1:10" ht="31.5">
      <c r="A17" s="59">
        <v>12</v>
      </c>
      <c r="B17" s="58" t="s">
        <v>28</v>
      </c>
      <c r="C17" s="16" t="s">
        <v>8</v>
      </c>
      <c r="D17" s="16" t="s">
        <v>59</v>
      </c>
      <c r="E17" s="29">
        <v>270581.75</v>
      </c>
      <c r="F17" s="29">
        <v>270581.75</v>
      </c>
      <c r="G17" s="31">
        <v>17518.25</v>
      </c>
      <c r="H17" s="31">
        <v>17518.25</v>
      </c>
      <c r="I17" s="31">
        <f t="shared" si="2"/>
        <v>288100</v>
      </c>
      <c r="J17" s="31">
        <f t="shared" si="3"/>
        <v>288100</v>
      </c>
    </row>
    <row r="18" spans="1:10" ht="47.25">
      <c r="A18" s="59">
        <v>13</v>
      </c>
      <c r="B18" s="58" t="s">
        <v>29</v>
      </c>
      <c r="C18" s="16" t="s">
        <v>8</v>
      </c>
      <c r="D18" s="16" t="s">
        <v>59</v>
      </c>
      <c r="E18" s="29">
        <v>338311.71</v>
      </c>
      <c r="F18" s="29">
        <v>338311.71</v>
      </c>
      <c r="G18" s="31">
        <v>21903.289999999997</v>
      </c>
      <c r="H18" s="31">
        <v>21903.289999999997</v>
      </c>
      <c r="I18" s="31">
        <f t="shared" si="2"/>
        <v>360215</v>
      </c>
      <c r="J18" s="31">
        <f t="shared" si="3"/>
        <v>360215</v>
      </c>
    </row>
    <row r="19" spans="1:10" ht="31.5">
      <c r="A19" s="59">
        <v>14</v>
      </c>
      <c r="B19" s="58" t="s">
        <v>30</v>
      </c>
      <c r="C19" s="16" t="s">
        <v>8</v>
      </c>
      <c r="D19" s="16" t="s">
        <v>59</v>
      </c>
      <c r="E19" s="29">
        <v>497570.81000000006</v>
      </c>
      <c r="F19" s="29">
        <v>497570.81000000006</v>
      </c>
      <c r="G19" s="31">
        <v>32214.190000000002</v>
      </c>
      <c r="H19" s="31">
        <v>32214.190000000002</v>
      </c>
      <c r="I19" s="31">
        <f t="shared" si="2"/>
        <v>529785</v>
      </c>
      <c r="J19" s="31">
        <f t="shared" si="3"/>
        <v>529785</v>
      </c>
    </row>
    <row r="20" spans="1:10" ht="31.5">
      <c r="A20" s="59">
        <v>15</v>
      </c>
      <c r="B20" s="58" t="s">
        <v>31</v>
      </c>
      <c r="C20" s="16" t="s">
        <v>8</v>
      </c>
      <c r="D20" s="16" t="s">
        <v>59</v>
      </c>
      <c r="E20" s="29">
        <v>46300.4</v>
      </c>
      <c r="F20" s="29">
        <v>46300.4</v>
      </c>
      <c r="G20" s="31">
        <v>2997.6</v>
      </c>
      <c r="H20" s="31">
        <v>2997.6</v>
      </c>
      <c r="I20" s="31">
        <f t="shared" si="2"/>
        <v>49298</v>
      </c>
      <c r="J20" s="31">
        <f t="shared" si="3"/>
        <v>49298</v>
      </c>
    </row>
    <row r="21" spans="1:10" ht="31.5">
      <c r="A21" s="59">
        <v>16</v>
      </c>
      <c r="B21" s="58" t="s">
        <v>32</v>
      </c>
      <c r="C21" s="16" t="s">
        <v>8</v>
      </c>
      <c r="D21" s="16" t="s">
        <v>59</v>
      </c>
      <c r="E21" s="29">
        <v>280099.5</v>
      </c>
      <c r="F21" s="29">
        <v>280099.5</v>
      </c>
      <c r="G21" s="31">
        <v>18134.5</v>
      </c>
      <c r="H21" s="31">
        <v>18134.5</v>
      </c>
      <c r="I21" s="31">
        <f t="shared" si="2"/>
        <v>298234</v>
      </c>
      <c r="J21" s="31">
        <f t="shared" si="3"/>
        <v>298234</v>
      </c>
    </row>
    <row r="22" spans="1:10" ht="31.5">
      <c r="A22" s="59">
        <v>17</v>
      </c>
      <c r="B22" s="58" t="s">
        <v>33</v>
      </c>
      <c r="C22" s="16" t="s">
        <v>8</v>
      </c>
      <c r="D22" s="16" t="s">
        <v>59</v>
      </c>
      <c r="E22" s="29">
        <v>141777</v>
      </c>
      <c r="F22" s="29">
        <v>141777</v>
      </c>
      <c r="G22" s="31">
        <v>9179</v>
      </c>
      <c r="H22" s="31">
        <v>9179</v>
      </c>
      <c r="I22" s="31">
        <f t="shared" si="2"/>
        <v>150956</v>
      </c>
      <c r="J22" s="31">
        <f t="shared" si="3"/>
        <v>150956</v>
      </c>
    </row>
    <row r="23" spans="1:10" ht="31.5">
      <c r="A23" s="59">
        <v>18</v>
      </c>
      <c r="B23" s="58" t="s">
        <v>34</v>
      </c>
      <c r="C23" s="16" t="s">
        <v>8</v>
      </c>
      <c r="D23" s="16" t="s">
        <v>59</v>
      </c>
      <c r="E23" s="29">
        <v>103249.3</v>
      </c>
      <c r="F23" s="29">
        <v>103249.3</v>
      </c>
      <c r="G23" s="31">
        <v>6684.7</v>
      </c>
      <c r="H23" s="31">
        <v>6684.7</v>
      </c>
      <c r="I23" s="31">
        <f t="shared" si="2"/>
        <v>109934</v>
      </c>
      <c r="J23" s="31">
        <f t="shared" si="3"/>
        <v>109934</v>
      </c>
    </row>
    <row r="24" spans="1:10" ht="31.5">
      <c r="A24" s="59">
        <v>19</v>
      </c>
      <c r="B24" s="58" t="s">
        <v>35</v>
      </c>
      <c r="C24" s="16" t="s">
        <v>8</v>
      </c>
      <c r="D24" s="16" t="s">
        <v>59</v>
      </c>
      <c r="E24" s="29">
        <v>76432.53</v>
      </c>
      <c r="F24" s="29">
        <v>76432.53</v>
      </c>
      <c r="G24" s="31">
        <v>4948.47</v>
      </c>
      <c r="H24" s="31">
        <v>4948.47</v>
      </c>
      <c r="I24" s="31">
        <f t="shared" si="2"/>
        <v>81381</v>
      </c>
      <c r="J24" s="31">
        <f t="shared" si="3"/>
        <v>81381</v>
      </c>
    </row>
    <row r="25" spans="1:10" ht="47.25">
      <c r="A25" s="59">
        <v>20</v>
      </c>
      <c r="B25" s="58" t="s">
        <v>36</v>
      </c>
      <c r="C25" s="16" t="s">
        <v>8</v>
      </c>
      <c r="D25" s="16" t="s">
        <v>59</v>
      </c>
      <c r="E25" s="29">
        <v>281657.65999999997</v>
      </c>
      <c r="F25" s="29">
        <v>281657.65999999997</v>
      </c>
      <c r="G25" s="31">
        <v>18235.34</v>
      </c>
      <c r="H25" s="31">
        <v>18235.34</v>
      </c>
      <c r="I25" s="31">
        <f t="shared" si="2"/>
        <v>299893</v>
      </c>
      <c r="J25" s="31">
        <f t="shared" si="3"/>
        <v>299893</v>
      </c>
    </row>
    <row r="26" spans="1:10" ht="31.5">
      <c r="A26" s="59">
        <v>21</v>
      </c>
      <c r="B26" s="58" t="s">
        <v>37</v>
      </c>
      <c r="C26" s="16" t="s">
        <v>8</v>
      </c>
      <c r="D26" s="16" t="s">
        <v>59</v>
      </c>
      <c r="E26" s="29">
        <v>152727.95000000001</v>
      </c>
      <c r="F26" s="29">
        <v>152727.95000000001</v>
      </c>
      <c r="G26" s="31">
        <v>9888.0499999999993</v>
      </c>
      <c r="H26" s="31">
        <v>9888.0499999999993</v>
      </c>
      <c r="I26" s="31">
        <f t="shared" si="2"/>
        <v>162616</v>
      </c>
      <c r="J26" s="31">
        <f t="shared" si="3"/>
        <v>162616</v>
      </c>
    </row>
    <row r="27" spans="1:10" ht="31.5">
      <c r="A27" s="59">
        <v>22</v>
      </c>
      <c r="B27" s="58" t="s">
        <v>38</v>
      </c>
      <c r="C27" s="16" t="s">
        <v>8</v>
      </c>
      <c r="D27" s="16" t="s">
        <v>59</v>
      </c>
      <c r="E27" s="29">
        <v>16646.38</v>
      </c>
      <c r="F27" s="29">
        <v>16646.38</v>
      </c>
      <c r="G27" s="31">
        <v>1077.6199999999999</v>
      </c>
      <c r="H27" s="31">
        <v>1077.6199999999999</v>
      </c>
      <c r="I27" s="31">
        <f t="shared" si="2"/>
        <v>17724</v>
      </c>
      <c r="J27" s="31">
        <f t="shared" si="3"/>
        <v>17724</v>
      </c>
    </row>
    <row r="28" spans="1:10" ht="31.5">
      <c r="A28" s="59">
        <v>23</v>
      </c>
      <c r="B28" s="58" t="s">
        <v>39</v>
      </c>
      <c r="C28" s="16" t="s">
        <v>8</v>
      </c>
      <c r="D28" s="16" t="s">
        <v>59</v>
      </c>
      <c r="E28" s="29">
        <v>38139.03</v>
      </c>
      <c r="F28" s="29">
        <v>38139.03</v>
      </c>
      <c r="G28" s="31">
        <v>2468.9699999999998</v>
      </c>
      <c r="H28" s="31">
        <v>2468.9699999999998</v>
      </c>
      <c r="I28" s="31">
        <f t="shared" si="2"/>
        <v>40608</v>
      </c>
      <c r="J28" s="31">
        <f t="shared" si="3"/>
        <v>40608</v>
      </c>
    </row>
    <row r="29" spans="1:10" ht="31.5">
      <c r="A29" s="59">
        <v>24</v>
      </c>
      <c r="B29" s="58" t="s">
        <v>40</v>
      </c>
      <c r="C29" s="16" t="s">
        <v>8</v>
      </c>
      <c r="D29" s="16" t="s">
        <v>59</v>
      </c>
      <c r="E29" s="29">
        <v>218649.33</v>
      </c>
      <c r="F29" s="29">
        <v>218649.33</v>
      </c>
      <c r="G29" s="31">
        <v>14157.67</v>
      </c>
      <c r="H29" s="31">
        <v>14157.67</v>
      </c>
      <c r="I29" s="31">
        <f t="shared" si="2"/>
        <v>232807</v>
      </c>
      <c r="J29" s="31">
        <f t="shared" si="3"/>
        <v>232807</v>
      </c>
    </row>
    <row r="30" spans="1:10" ht="31.5">
      <c r="A30" s="59">
        <v>25</v>
      </c>
      <c r="B30" s="58" t="s">
        <v>41</v>
      </c>
      <c r="C30" s="16" t="s">
        <v>8</v>
      </c>
      <c r="D30" s="16" t="s">
        <v>59</v>
      </c>
      <c r="E30" s="29">
        <v>34897.85</v>
      </c>
      <c r="F30" s="29">
        <v>34897.85</v>
      </c>
      <c r="G30" s="31">
        <v>2259.15</v>
      </c>
      <c r="H30" s="31">
        <v>2259.15</v>
      </c>
      <c r="I30" s="31">
        <f t="shared" si="2"/>
        <v>37157</v>
      </c>
      <c r="J30" s="31">
        <f t="shared" si="3"/>
        <v>37157</v>
      </c>
    </row>
    <row r="31" spans="1:10" ht="31.5">
      <c r="A31" s="59">
        <v>26</v>
      </c>
      <c r="B31" s="58" t="s">
        <v>42</v>
      </c>
      <c r="C31" s="16" t="s">
        <v>8</v>
      </c>
      <c r="D31" s="16" t="s">
        <v>59</v>
      </c>
      <c r="E31" s="29">
        <v>150275.76</v>
      </c>
      <c r="F31" s="29">
        <v>150275.76</v>
      </c>
      <c r="G31" s="31">
        <v>9728.24</v>
      </c>
      <c r="H31" s="31">
        <v>9728.24</v>
      </c>
      <c r="I31" s="31">
        <f t="shared" si="2"/>
        <v>160004</v>
      </c>
      <c r="J31" s="31">
        <f t="shared" si="3"/>
        <v>160004</v>
      </c>
    </row>
    <row r="32" spans="1:10" ht="31.5">
      <c r="A32" s="59">
        <v>27</v>
      </c>
      <c r="B32" s="58" t="s">
        <v>43</v>
      </c>
      <c r="C32" s="16" t="s">
        <v>8</v>
      </c>
      <c r="D32" s="16" t="s">
        <v>59</v>
      </c>
      <c r="E32" s="29">
        <v>152402.04999999999</v>
      </c>
      <c r="F32" s="29">
        <v>152402.04999999999</v>
      </c>
      <c r="G32" s="31">
        <v>9866.9500000000007</v>
      </c>
      <c r="H32" s="31">
        <v>9866.9500000000007</v>
      </c>
      <c r="I32" s="31">
        <f t="shared" si="2"/>
        <v>162269</v>
      </c>
      <c r="J32" s="31">
        <f t="shared" si="3"/>
        <v>162269</v>
      </c>
    </row>
    <row r="33" spans="1:10" ht="31.5">
      <c r="A33" s="59">
        <v>28</v>
      </c>
      <c r="B33" s="58" t="s">
        <v>44</v>
      </c>
      <c r="C33" s="16" t="s">
        <v>8</v>
      </c>
      <c r="D33" s="16" t="s">
        <v>59</v>
      </c>
      <c r="E33" s="29">
        <v>334353.01</v>
      </c>
      <c r="F33" s="29">
        <v>334353.01</v>
      </c>
      <c r="G33" s="31">
        <v>21646.989999999998</v>
      </c>
      <c r="H33" s="31">
        <v>21646.989999999998</v>
      </c>
      <c r="I33" s="31">
        <f t="shared" si="2"/>
        <v>356000</v>
      </c>
      <c r="J33" s="31">
        <f t="shared" si="3"/>
        <v>356000</v>
      </c>
    </row>
    <row r="34" spans="1:10" ht="31.5">
      <c r="A34" s="59">
        <v>29</v>
      </c>
      <c r="B34" s="58" t="s">
        <v>45</v>
      </c>
      <c r="C34" s="16" t="s">
        <v>8</v>
      </c>
      <c r="D34" s="16" t="s">
        <v>59</v>
      </c>
      <c r="E34" s="29">
        <v>166524.70000000001</v>
      </c>
      <c r="F34" s="29">
        <v>166524.70000000001</v>
      </c>
      <c r="G34" s="31">
        <v>10781.3</v>
      </c>
      <c r="H34" s="31">
        <v>10781.3</v>
      </c>
      <c r="I34" s="31">
        <f t="shared" si="2"/>
        <v>177306</v>
      </c>
      <c r="J34" s="31">
        <f t="shared" si="3"/>
        <v>177306</v>
      </c>
    </row>
    <row r="35" spans="1:10" ht="31.5">
      <c r="A35" s="59">
        <v>30</v>
      </c>
      <c r="B35" s="58" t="s">
        <v>46</v>
      </c>
      <c r="C35" s="16" t="s">
        <v>8</v>
      </c>
      <c r="D35" s="16" t="s">
        <v>59</v>
      </c>
      <c r="E35" s="29">
        <v>24503.57</v>
      </c>
      <c r="F35" s="29">
        <v>24503.57</v>
      </c>
      <c r="G35" s="31">
        <v>1586.43</v>
      </c>
      <c r="H35" s="31">
        <v>1586.43</v>
      </c>
      <c r="I35" s="31">
        <f t="shared" si="2"/>
        <v>26090</v>
      </c>
      <c r="J35" s="31">
        <f t="shared" si="3"/>
        <v>26090</v>
      </c>
    </row>
    <row r="36" spans="1:10" ht="31.5">
      <c r="A36" s="59">
        <v>31</v>
      </c>
      <c r="B36" s="58" t="s">
        <v>47</v>
      </c>
      <c r="C36" s="16" t="s">
        <v>8</v>
      </c>
      <c r="D36" s="16" t="s">
        <v>59</v>
      </c>
      <c r="E36" s="29">
        <v>31090.13</v>
      </c>
      <c r="F36" s="29">
        <v>31090.13</v>
      </c>
      <c r="G36" s="31">
        <v>2012.87</v>
      </c>
      <c r="H36" s="31">
        <v>2012.87</v>
      </c>
      <c r="I36" s="31">
        <f t="shared" si="2"/>
        <v>33103</v>
      </c>
      <c r="J36" s="31">
        <f t="shared" si="3"/>
        <v>33103</v>
      </c>
    </row>
    <row r="37" spans="1:10" ht="31.5">
      <c r="A37" s="59">
        <v>32</v>
      </c>
      <c r="B37" s="58" t="s">
        <v>48</v>
      </c>
      <c r="C37" s="16" t="s">
        <v>8</v>
      </c>
      <c r="D37" s="16" t="s">
        <v>59</v>
      </c>
      <c r="E37" s="29">
        <v>27499.599999999999</v>
      </c>
      <c r="F37" s="29">
        <v>27499.599999999999</v>
      </c>
      <c r="G37" s="31">
        <v>1780.4</v>
      </c>
      <c r="H37" s="31">
        <v>1780.4</v>
      </c>
      <c r="I37" s="31">
        <f t="shared" si="2"/>
        <v>29280</v>
      </c>
      <c r="J37" s="31">
        <f t="shared" si="3"/>
        <v>29280</v>
      </c>
    </row>
    <row r="38" spans="1:10" ht="31.5">
      <c r="A38" s="59">
        <v>33</v>
      </c>
      <c r="B38" s="58" t="s">
        <v>49</v>
      </c>
      <c r="C38" s="16" t="s">
        <v>8</v>
      </c>
      <c r="D38" s="16" t="s">
        <v>59</v>
      </c>
      <c r="E38" s="29">
        <v>28059.360000000001</v>
      </c>
      <c r="F38" s="29">
        <v>28059.360000000001</v>
      </c>
      <c r="G38" s="31">
        <v>1816.64</v>
      </c>
      <c r="H38" s="31">
        <v>1816.64</v>
      </c>
      <c r="I38" s="31">
        <f t="shared" si="2"/>
        <v>29876</v>
      </c>
      <c r="J38" s="31">
        <f t="shared" si="3"/>
        <v>29876</v>
      </c>
    </row>
    <row r="39" spans="1:10" ht="31.5">
      <c r="A39" s="59">
        <v>34</v>
      </c>
      <c r="B39" s="58" t="s">
        <v>50</v>
      </c>
      <c r="C39" s="16" t="s">
        <v>8</v>
      </c>
      <c r="D39" s="16" t="s">
        <v>59</v>
      </c>
      <c r="E39" s="29">
        <v>31647.08</v>
      </c>
      <c r="F39" s="29">
        <v>31647.08</v>
      </c>
      <c r="G39" s="31">
        <v>2048.92</v>
      </c>
      <c r="H39" s="31">
        <v>2048.92</v>
      </c>
      <c r="I39" s="31">
        <f t="shared" si="2"/>
        <v>33696</v>
      </c>
      <c r="J39" s="31">
        <f t="shared" si="3"/>
        <v>33696</v>
      </c>
    </row>
    <row r="40" spans="1:10" ht="31.5">
      <c r="A40" s="59">
        <v>35</v>
      </c>
      <c r="B40" s="58" t="s">
        <v>51</v>
      </c>
      <c r="C40" s="16" t="s">
        <v>8</v>
      </c>
      <c r="D40" s="16" t="s">
        <v>59</v>
      </c>
      <c r="E40" s="29">
        <v>35167.17</v>
      </c>
      <c r="F40" s="29">
        <v>35167.17</v>
      </c>
      <c r="G40" s="31">
        <v>2276.83</v>
      </c>
      <c r="H40" s="31">
        <v>2276.83</v>
      </c>
      <c r="I40" s="31">
        <f t="shared" si="2"/>
        <v>37444</v>
      </c>
      <c r="J40" s="31">
        <f t="shared" si="3"/>
        <v>37444</v>
      </c>
    </row>
    <row r="41" spans="1:10" ht="31.5">
      <c r="A41" s="59">
        <v>36</v>
      </c>
      <c r="B41" s="58" t="s">
        <v>52</v>
      </c>
      <c r="C41" s="16" t="s">
        <v>8</v>
      </c>
      <c r="D41" s="16" t="s">
        <v>59</v>
      </c>
      <c r="E41" s="29">
        <v>32002.09</v>
      </c>
      <c r="F41" s="29">
        <v>32002.09</v>
      </c>
      <c r="G41" s="31">
        <v>2071.91</v>
      </c>
      <c r="H41" s="31">
        <v>2071.91</v>
      </c>
      <c r="I41" s="31">
        <f t="shared" si="2"/>
        <v>34074</v>
      </c>
      <c r="J41" s="31">
        <f t="shared" si="3"/>
        <v>34074</v>
      </c>
    </row>
    <row r="42" spans="1:10" ht="35.25" customHeight="1">
      <c r="A42" s="59">
        <v>37</v>
      </c>
      <c r="B42" s="58" t="s">
        <v>53</v>
      </c>
      <c r="C42" s="16" t="s">
        <v>8</v>
      </c>
      <c r="D42" s="16" t="s">
        <v>59</v>
      </c>
      <c r="E42" s="29">
        <v>273090.33</v>
      </c>
      <c r="F42" s="29">
        <v>273090.33</v>
      </c>
      <c r="G42" s="31">
        <v>17680.669999999998</v>
      </c>
      <c r="H42" s="31">
        <v>17680.669999999998</v>
      </c>
      <c r="I42" s="31">
        <f t="shared" si="2"/>
        <v>290771</v>
      </c>
      <c r="J42" s="31">
        <f t="shared" si="3"/>
        <v>290771</v>
      </c>
    </row>
    <row r="43" spans="1:10" ht="31.5">
      <c r="A43" s="59">
        <v>38</v>
      </c>
      <c r="B43" s="58" t="s">
        <v>54</v>
      </c>
      <c r="C43" s="16" t="s">
        <v>8</v>
      </c>
      <c r="D43" s="16" t="s">
        <v>59</v>
      </c>
      <c r="E43" s="29">
        <v>103998.81</v>
      </c>
      <c r="F43" s="29">
        <v>103998.81</v>
      </c>
      <c r="G43" s="31">
        <v>6733.19</v>
      </c>
      <c r="H43" s="31">
        <v>6733.19</v>
      </c>
      <c r="I43" s="31">
        <f t="shared" si="2"/>
        <v>110732</v>
      </c>
      <c r="J43" s="31">
        <f t="shared" si="3"/>
        <v>110732</v>
      </c>
    </row>
    <row r="44" spans="1:10" ht="32.25" customHeight="1">
      <c r="A44" s="59">
        <v>39</v>
      </c>
      <c r="B44" s="58" t="s">
        <v>55</v>
      </c>
      <c r="C44" s="16" t="s">
        <v>8</v>
      </c>
      <c r="D44" s="16" t="s">
        <v>59</v>
      </c>
      <c r="E44" s="29">
        <v>281379.65999999997</v>
      </c>
      <c r="F44" s="29">
        <v>281379.65999999997</v>
      </c>
      <c r="G44" s="31">
        <v>18217.34</v>
      </c>
      <c r="H44" s="31">
        <v>18217.34</v>
      </c>
      <c r="I44" s="31">
        <f t="shared" si="2"/>
        <v>299597</v>
      </c>
      <c r="J44" s="31">
        <f t="shared" si="3"/>
        <v>299597</v>
      </c>
    </row>
    <row r="45" spans="1:10" ht="31.5">
      <c r="A45" s="59">
        <v>40</v>
      </c>
      <c r="B45" s="58" t="s">
        <v>56</v>
      </c>
      <c r="C45" s="16" t="s">
        <v>8</v>
      </c>
      <c r="D45" s="16" t="s">
        <v>59</v>
      </c>
      <c r="E45" s="29">
        <v>166829</v>
      </c>
      <c r="F45" s="29">
        <v>166829</v>
      </c>
      <c r="G45" s="31">
        <v>10801</v>
      </c>
      <c r="H45" s="31">
        <v>10801</v>
      </c>
      <c r="I45" s="31">
        <f t="shared" si="2"/>
        <v>177630</v>
      </c>
      <c r="J45" s="31">
        <f t="shared" si="3"/>
        <v>177630</v>
      </c>
    </row>
    <row r="46" spans="1:10" ht="31.5">
      <c r="A46" s="59">
        <v>41</v>
      </c>
      <c r="B46" s="58" t="s">
        <v>57</v>
      </c>
      <c r="C46" s="16" t="s">
        <v>8</v>
      </c>
      <c r="D46" s="16" t="s">
        <v>59</v>
      </c>
      <c r="E46" s="29">
        <v>43554.18</v>
      </c>
      <c r="F46" s="29">
        <v>43554.18</v>
      </c>
      <c r="G46" s="31">
        <v>2819.82</v>
      </c>
      <c r="H46" s="31">
        <v>2819.82</v>
      </c>
      <c r="I46" s="31">
        <f t="shared" si="2"/>
        <v>46374</v>
      </c>
      <c r="J46" s="31">
        <f t="shared" si="3"/>
        <v>46374</v>
      </c>
    </row>
    <row r="47" spans="1:10" ht="31.5">
      <c r="A47" s="59">
        <v>42</v>
      </c>
      <c r="B47" s="58" t="s">
        <v>58</v>
      </c>
      <c r="C47" s="16" t="s">
        <v>8</v>
      </c>
      <c r="D47" s="16" t="s">
        <v>59</v>
      </c>
      <c r="E47" s="29">
        <v>52282.1</v>
      </c>
      <c r="F47" s="29">
        <v>52282.1</v>
      </c>
      <c r="G47" s="31">
        <v>3384.9</v>
      </c>
      <c r="H47" s="31">
        <v>3384.9</v>
      </c>
      <c r="I47" s="31">
        <f t="shared" si="2"/>
        <v>55667</v>
      </c>
      <c r="J47" s="31">
        <f t="shared" si="3"/>
        <v>55667</v>
      </c>
    </row>
    <row r="49" spans="1:1" ht="15.75">
      <c r="A49" s="1" t="s">
        <v>12</v>
      </c>
    </row>
    <row r="50" spans="1:1" ht="15.75">
      <c r="A50" s="1" t="s">
        <v>13</v>
      </c>
    </row>
    <row r="51" spans="1:1" ht="15.75">
      <c r="A51" s="1" t="s">
        <v>14</v>
      </c>
    </row>
    <row r="96" spans="2:2" ht="15.75">
      <c r="B96" s="1" t="s">
        <v>12</v>
      </c>
    </row>
    <row r="97" spans="2:2" ht="15.75">
      <c r="B97" s="1" t="s">
        <v>13</v>
      </c>
    </row>
    <row r="98" spans="2:2" ht="15.75">
      <c r="B98" s="1" t="s">
        <v>14</v>
      </c>
    </row>
  </sheetData>
  <mergeCells count="8">
    <mergeCell ref="B1:G1"/>
    <mergeCell ref="E3:F3"/>
    <mergeCell ref="G3:H3"/>
    <mergeCell ref="I3:J3"/>
    <mergeCell ref="A3:A4"/>
    <mergeCell ref="B3:B4"/>
    <mergeCell ref="C3:C4"/>
    <mergeCell ref="D3:D4"/>
  </mergeCells>
  <pageMargins left="0.36" right="0.34" top="0.32" bottom="0.35" header="0.24" footer="0.32"/>
  <pageSetup paperSize="9" scale="59" fitToHeight="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F27" sqref="F27"/>
    </sheetView>
  </sheetViews>
  <sheetFormatPr defaultRowHeight="12.75"/>
  <cols>
    <col min="1" max="6" width="20.5703125" customWidth="1"/>
  </cols>
  <sheetData>
    <row r="1" spans="1:6" ht="65.25" customHeight="1">
      <c r="A1" s="86" t="s">
        <v>97</v>
      </c>
      <c r="B1" s="67"/>
      <c r="C1" s="67"/>
      <c r="D1" s="67"/>
      <c r="E1" s="67"/>
      <c r="F1" s="67"/>
    </row>
    <row r="2" spans="1:6" ht="66" customHeight="1">
      <c r="A2" s="86" t="s">
        <v>98</v>
      </c>
      <c r="B2" s="67"/>
      <c r="C2" s="67"/>
      <c r="D2" s="67"/>
      <c r="E2" s="67"/>
      <c r="F2" s="67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3"/>
  <sheetViews>
    <sheetView topLeftCell="A6" workbookViewId="0">
      <selection activeCell="D22" sqref="D22"/>
    </sheetView>
  </sheetViews>
  <sheetFormatPr defaultRowHeight="12.75"/>
  <cols>
    <col min="1" max="1" width="20.5703125" customWidth="1"/>
    <col min="2" max="2" width="58.42578125" customWidth="1"/>
    <col min="3" max="6" width="20.5703125" customWidth="1"/>
  </cols>
  <sheetData>
    <row r="1" spans="1:6" ht="51" customHeight="1">
      <c r="A1" s="87" t="s">
        <v>99</v>
      </c>
      <c r="B1" s="88"/>
      <c r="C1" s="88"/>
      <c r="D1" s="88"/>
      <c r="E1" s="88"/>
      <c r="F1" s="88"/>
    </row>
    <row r="2" spans="1:6" ht="24.75" customHeight="1">
      <c r="A2" s="60"/>
      <c r="B2" s="61"/>
      <c r="C2" s="61"/>
      <c r="D2" s="61"/>
      <c r="E2" s="61"/>
      <c r="F2" s="62" t="s">
        <v>2</v>
      </c>
    </row>
    <row r="3" spans="1:6" ht="62.25" customHeight="1">
      <c r="A3" s="15" t="s">
        <v>3</v>
      </c>
      <c r="B3" s="15" t="s">
        <v>4</v>
      </c>
      <c r="C3" s="15" t="s">
        <v>5</v>
      </c>
      <c r="D3" s="15" t="s">
        <v>0</v>
      </c>
      <c r="E3" s="15" t="s">
        <v>16</v>
      </c>
      <c r="F3" s="15" t="s">
        <v>6</v>
      </c>
    </row>
    <row r="4" spans="1:6" ht="18.75">
      <c r="A4" s="66" t="s">
        <v>11</v>
      </c>
      <c r="B4" s="23" t="s">
        <v>10</v>
      </c>
      <c r="C4" s="21"/>
      <c r="D4" s="21"/>
      <c r="E4" s="20">
        <f>SUM(E5:E13)</f>
        <v>5785628</v>
      </c>
      <c r="F4" s="20">
        <f>SUM(F5:F13)</f>
        <v>5785628</v>
      </c>
    </row>
    <row r="5" spans="1:6" ht="31.5" customHeight="1">
      <c r="A5" s="66"/>
      <c r="B5" s="34" t="s">
        <v>90</v>
      </c>
      <c r="C5" s="16" t="s">
        <v>8</v>
      </c>
      <c r="D5" s="16" t="s">
        <v>1</v>
      </c>
      <c r="E5" s="12">
        <v>168000</v>
      </c>
      <c r="F5" s="12">
        <v>168000</v>
      </c>
    </row>
    <row r="6" spans="1:6" ht="59.25" customHeight="1">
      <c r="A6" s="66"/>
      <c r="B6" s="34" t="s">
        <v>91</v>
      </c>
      <c r="C6" s="16" t="s">
        <v>8</v>
      </c>
      <c r="D6" s="16" t="s">
        <v>1</v>
      </c>
      <c r="E6" s="12">
        <v>239648</v>
      </c>
      <c r="F6" s="12">
        <v>239648</v>
      </c>
    </row>
    <row r="7" spans="1:6" ht="51" customHeight="1">
      <c r="A7" s="66"/>
      <c r="B7" s="34" t="s">
        <v>93</v>
      </c>
      <c r="C7" s="16" t="s">
        <v>8</v>
      </c>
      <c r="D7" s="16" t="s">
        <v>1</v>
      </c>
      <c r="E7" s="12">
        <v>86034</v>
      </c>
      <c r="F7" s="12">
        <v>86034</v>
      </c>
    </row>
    <row r="8" spans="1:6" ht="46.5" customHeight="1">
      <c r="A8" s="66"/>
      <c r="B8" s="34" t="s">
        <v>94</v>
      </c>
      <c r="C8" s="16" t="s">
        <v>8</v>
      </c>
      <c r="D8" s="16" t="s">
        <v>1</v>
      </c>
      <c r="E8" s="12">
        <v>244005.66</v>
      </c>
      <c r="F8" s="12">
        <v>244005.66</v>
      </c>
    </row>
    <row r="9" spans="1:6" ht="55.5" customHeight="1">
      <c r="A9" s="66"/>
      <c r="B9" s="34" t="s">
        <v>95</v>
      </c>
      <c r="C9" s="16" t="s">
        <v>8</v>
      </c>
      <c r="D9" s="16" t="s">
        <v>1</v>
      </c>
      <c r="E9" s="12">
        <v>59539</v>
      </c>
      <c r="F9" s="12">
        <v>59539</v>
      </c>
    </row>
    <row r="10" spans="1:6" ht="48" customHeight="1">
      <c r="A10" s="66"/>
      <c r="B10" s="34" t="s">
        <v>96</v>
      </c>
      <c r="C10" s="16" t="s">
        <v>8</v>
      </c>
      <c r="D10" s="16" t="s">
        <v>1</v>
      </c>
      <c r="E10" s="12">
        <v>85798.34</v>
      </c>
      <c r="F10" s="12">
        <v>85798.34</v>
      </c>
    </row>
    <row r="11" spans="1:6" ht="69.75" customHeight="1">
      <c r="A11" s="66"/>
      <c r="B11" s="34" t="s">
        <v>88</v>
      </c>
      <c r="C11" s="16" t="s">
        <v>8</v>
      </c>
      <c r="D11" s="16" t="s">
        <v>1</v>
      </c>
      <c r="E11" s="12">
        <v>1036603.78</v>
      </c>
      <c r="F11" s="12">
        <v>1036603.78</v>
      </c>
    </row>
    <row r="12" spans="1:6" ht="51" customHeight="1">
      <c r="A12" s="66"/>
      <c r="B12" s="34" t="s">
        <v>89</v>
      </c>
      <c r="C12" s="16" t="s">
        <v>8</v>
      </c>
      <c r="D12" s="16" t="s">
        <v>1</v>
      </c>
      <c r="E12" s="12">
        <v>67200</v>
      </c>
      <c r="F12" s="12">
        <v>67200</v>
      </c>
    </row>
    <row r="13" spans="1:6" ht="41.25" customHeight="1">
      <c r="A13" s="66"/>
      <c r="B13" s="34" t="s">
        <v>92</v>
      </c>
      <c r="C13" s="16" t="s">
        <v>8</v>
      </c>
      <c r="D13" s="16" t="s">
        <v>1</v>
      </c>
      <c r="E13" s="12">
        <v>3798799.22</v>
      </c>
      <c r="F13" s="12">
        <v>3798799.22</v>
      </c>
    </row>
    <row r="14" spans="1:6">
      <c r="A14" s="2"/>
      <c r="C14" s="2"/>
      <c r="D14" s="2"/>
      <c r="E14" s="2"/>
      <c r="F14" s="2"/>
    </row>
    <row r="15" spans="1:6">
      <c r="A15" s="2"/>
      <c r="C15" s="2"/>
      <c r="D15" s="2"/>
      <c r="E15" s="2"/>
      <c r="F15" s="2"/>
    </row>
    <row r="16" spans="1:6">
      <c r="A16" s="2"/>
      <c r="C16" s="2"/>
      <c r="D16" s="2"/>
      <c r="E16" s="2"/>
      <c r="F16" s="2"/>
    </row>
    <row r="17" spans="1:6" ht="15.75">
      <c r="A17" s="1" t="s">
        <v>12</v>
      </c>
      <c r="B17" s="35"/>
      <c r="C17" s="2"/>
      <c r="D17" s="2"/>
      <c r="E17" s="2"/>
      <c r="F17" s="2"/>
    </row>
    <row r="18" spans="1:6" ht="15.75">
      <c r="A18" s="1" t="s">
        <v>13</v>
      </c>
      <c r="B18" s="35"/>
      <c r="C18" s="2"/>
      <c r="D18" s="2"/>
      <c r="E18" s="2"/>
      <c r="F18" s="2"/>
    </row>
    <row r="19" spans="1:6" ht="15.75">
      <c r="A19" s="1" t="s">
        <v>14</v>
      </c>
      <c r="B19" s="36"/>
      <c r="C19" s="2"/>
      <c r="D19" s="2"/>
      <c r="E19" s="2"/>
      <c r="F19" s="2"/>
    </row>
    <row r="20" spans="1:6">
      <c r="A20" s="2"/>
      <c r="B20" s="36"/>
      <c r="C20" s="2"/>
      <c r="D20" s="2"/>
      <c r="E20" s="2"/>
      <c r="F20" s="2"/>
    </row>
    <row r="21" spans="1:6">
      <c r="A21" s="2"/>
      <c r="B21" s="35"/>
      <c r="C21" s="2"/>
      <c r="D21" s="2"/>
      <c r="E21" s="2"/>
      <c r="F21" s="2"/>
    </row>
    <row r="22" spans="1:6">
      <c r="A22" s="2"/>
      <c r="B22" s="36"/>
      <c r="C22" s="2"/>
      <c r="D22" s="2"/>
      <c r="E22" s="2"/>
      <c r="F22" s="2"/>
    </row>
    <row r="23" spans="1:6">
      <c r="A23" s="2"/>
      <c r="B23" s="36"/>
      <c r="C23" s="2"/>
      <c r="D23" s="2"/>
      <c r="E23" s="2"/>
      <c r="F23" s="2"/>
    </row>
  </sheetData>
  <mergeCells count="2">
    <mergeCell ref="A1:F1"/>
    <mergeCell ref="A4:A1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F24" sqref="F24"/>
    </sheetView>
  </sheetViews>
  <sheetFormatPr defaultRowHeight="12.75"/>
  <cols>
    <col min="1" max="5" width="15.85546875" customWidth="1"/>
    <col min="6" max="6" width="18.5703125" customWidth="1"/>
  </cols>
  <sheetData>
    <row r="1" spans="1:6" ht="63.75" customHeight="1">
      <c r="A1" s="86" t="s">
        <v>100</v>
      </c>
      <c r="B1" s="67"/>
      <c r="C1" s="67"/>
      <c r="D1" s="67"/>
      <c r="E1" s="67"/>
      <c r="F1" s="67"/>
    </row>
    <row r="2" spans="1:6" ht="60" customHeight="1">
      <c r="A2" s="86" t="s">
        <v>101</v>
      </c>
      <c r="B2" s="67"/>
      <c r="C2" s="67"/>
      <c r="D2" s="67"/>
      <c r="E2" s="67"/>
      <c r="F2" s="67"/>
    </row>
  </sheetData>
  <mergeCells count="2">
    <mergeCell ref="A1:F1"/>
    <mergeCell ref="A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8"/>
  <sheetViews>
    <sheetView showGridLines="0" workbookViewId="0">
      <selection activeCell="E29" sqref="E29"/>
    </sheetView>
  </sheetViews>
  <sheetFormatPr defaultRowHeight="12.75" customHeight="1"/>
  <cols>
    <col min="1" max="1" width="10.28515625" style="43" customWidth="1"/>
    <col min="2" max="2" width="20.7109375" style="43" customWidth="1"/>
    <col min="3" max="4" width="10.28515625" style="43" customWidth="1"/>
    <col min="5" max="5" width="30.7109375" style="43" customWidth="1"/>
    <col min="6" max="7" width="15.42578125" style="43" customWidth="1"/>
    <col min="8" max="256" width="9.140625" style="43"/>
    <col min="257" max="257" width="10.28515625" style="43" customWidth="1"/>
    <col min="258" max="258" width="20.7109375" style="43" customWidth="1"/>
    <col min="259" max="260" width="10.28515625" style="43" customWidth="1"/>
    <col min="261" max="261" width="30.7109375" style="43" customWidth="1"/>
    <col min="262" max="263" width="15.42578125" style="43" customWidth="1"/>
    <col min="264" max="512" width="9.140625" style="43"/>
    <col min="513" max="513" width="10.28515625" style="43" customWidth="1"/>
    <col min="514" max="514" width="20.7109375" style="43" customWidth="1"/>
    <col min="515" max="516" width="10.28515625" style="43" customWidth="1"/>
    <col min="517" max="517" width="30.7109375" style="43" customWidth="1"/>
    <col min="518" max="519" width="15.42578125" style="43" customWidth="1"/>
    <col min="520" max="768" width="9.140625" style="43"/>
    <col min="769" max="769" width="10.28515625" style="43" customWidth="1"/>
    <col min="770" max="770" width="20.7109375" style="43" customWidth="1"/>
    <col min="771" max="772" width="10.28515625" style="43" customWidth="1"/>
    <col min="773" max="773" width="30.7109375" style="43" customWidth="1"/>
    <col min="774" max="775" width="15.42578125" style="43" customWidth="1"/>
    <col min="776" max="1024" width="9.140625" style="43"/>
    <col min="1025" max="1025" width="10.28515625" style="43" customWidth="1"/>
    <col min="1026" max="1026" width="20.7109375" style="43" customWidth="1"/>
    <col min="1027" max="1028" width="10.28515625" style="43" customWidth="1"/>
    <col min="1029" max="1029" width="30.7109375" style="43" customWidth="1"/>
    <col min="1030" max="1031" width="15.42578125" style="43" customWidth="1"/>
    <col min="1032" max="1280" width="9.140625" style="43"/>
    <col min="1281" max="1281" width="10.28515625" style="43" customWidth="1"/>
    <col min="1282" max="1282" width="20.7109375" style="43" customWidth="1"/>
    <col min="1283" max="1284" width="10.28515625" style="43" customWidth="1"/>
    <col min="1285" max="1285" width="30.7109375" style="43" customWidth="1"/>
    <col min="1286" max="1287" width="15.42578125" style="43" customWidth="1"/>
    <col min="1288" max="1536" width="9.140625" style="43"/>
    <col min="1537" max="1537" width="10.28515625" style="43" customWidth="1"/>
    <col min="1538" max="1538" width="20.7109375" style="43" customWidth="1"/>
    <col min="1539" max="1540" width="10.28515625" style="43" customWidth="1"/>
    <col min="1541" max="1541" width="30.7109375" style="43" customWidth="1"/>
    <col min="1542" max="1543" width="15.42578125" style="43" customWidth="1"/>
    <col min="1544" max="1792" width="9.140625" style="43"/>
    <col min="1793" max="1793" width="10.28515625" style="43" customWidth="1"/>
    <col min="1794" max="1794" width="20.7109375" style="43" customWidth="1"/>
    <col min="1795" max="1796" width="10.28515625" style="43" customWidth="1"/>
    <col min="1797" max="1797" width="30.7109375" style="43" customWidth="1"/>
    <col min="1798" max="1799" width="15.42578125" style="43" customWidth="1"/>
    <col min="1800" max="2048" width="9.140625" style="43"/>
    <col min="2049" max="2049" width="10.28515625" style="43" customWidth="1"/>
    <col min="2050" max="2050" width="20.7109375" style="43" customWidth="1"/>
    <col min="2051" max="2052" width="10.28515625" style="43" customWidth="1"/>
    <col min="2053" max="2053" width="30.7109375" style="43" customWidth="1"/>
    <col min="2054" max="2055" width="15.42578125" style="43" customWidth="1"/>
    <col min="2056" max="2304" width="9.140625" style="43"/>
    <col min="2305" max="2305" width="10.28515625" style="43" customWidth="1"/>
    <col min="2306" max="2306" width="20.7109375" style="43" customWidth="1"/>
    <col min="2307" max="2308" width="10.28515625" style="43" customWidth="1"/>
    <col min="2309" max="2309" width="30.7109375" style="43" customWidth="1"/>
    <col min="2310" max="2311" width="15.42578125" style="43" customWidth="1"/>
    <col min="2312" max="2560" width="9.140625" style="43"/>
    <col min="2561" max="2561" width="10.28515625" style="43" customWidth="1"/>
    <col min="2562" max="2562" width="20.7109375" style="43" customWidth="1"/>
    <col min="2563" max="2564" width="10.28515625" style="43" customWidth="1"/>
    <col min="2565" max="2565" width="30.7109375" style="43" customWidth="1"/>
    <col min="2566" max="2567" width="15.42578125" style="43" customWidth="1"/>
    <col min="2568" max="2816" width="9.140625" style="43"/>
    <col min="2817" max="2817" width="10.28515625" style="43" customWidth="1"/>
    <col min="2818" max="2818" width="20.7109375" style="43" customWidth="1"/>
    <col min="2819" max="2820" width="10.28515625" style="43" customWidth="1"/>
    <col min="2821" max="2821" width="30.7109375" style="43" customWidth="1"/>
    <col min="2822" max="2823" width="15.42578125" style="43" customWidth="1"/>
    <col min="2824" max="3072" width="9.140625" style="43"/>
    <col min="3073" max="3073" width="10.28515625" style="43" customWidth="1"/>
    <col min="3074" max="3074" width="20.7109375" style="43" customWidth="1"/>
    <col min="3075" max="3076" width="10.28515625" style="43" customWidth="1"/>
    <col min="3077" max="3077" width="30.7109375" style="43" customWidth="1"/>
    <col min="3078" max="3079" width="15.42578125" style="43" customWidth="1"/>
    <col min="3080" max="3328" width="9.140625" style="43"/>
    <col min="3329" max="3329" width="10.28515625" style="43" customWidth="1"/>
    <col min="3330" max="3330" width="20.7109375" style="43" customWidth="1"/>
    <col min="3331" max="3332" width="10.28515625" style="43" customWidth="1"/>
    <col min="3333" max="3333" width="30.7109375" style="43" customWidth="1"/>
    <col min="3334" max="3335" width="15.42578125" style="43" customWidth="1"/>
    <col min="3336" max="3584" width="9.140625" style="43"/>
    <col min="3585" max="3585" width="10.28515625" style="43" customWidth="1"/>
    <col min="3586" max="3586" width="20.7109375" style="43" customWidth="1"/>
    <col min="3587" max="3588" width="10.28515625" style="43" customWidth="1"/>
    <col min="3589" max="3589" width="30.7109375" style="43" customWidth="1"/>
    <col min="3590" max="3591" width="15.42578125" style="43" customWidth="1"/>
    <col min="3592" max="3840" width="9.140625" style="43"/>
    <col min="3841" max="3841" width="10.28515625" style="43" customWidth="1"/>
    <col min="3842" max="3842" width="20.7109375" style="43" customWidth="1"/>
    <col min="3843" max="3844" width="10.28515625" style="43" customWidth="1"/>
    <col min="3845" max="3845" width="30.7109375" style="43" customWidth="1"/>
    <col min="3846" max="3847" width="15.42578125" style="43" customWidth="1"/>
    <col min="3848" max="4096" width="9.140625" style="43"/>
    <col min="4097" max="4097" width="10.28515625" style="43" customWidth="1"/>
    <col min="4098" max="4098" width="20.7109375" style="43" customWidth="1"/>
    <col min="4099" max="4100" width="10.28515625" style="43" customWidth="1"/>
    <col min="4101" max="4101" width="30.7109375" style="43" customWidth="1"/>
    <col min="4102" max="4103" width="15.42578125" style="43" customWidth="1"/>
    <col min="4104" max="4352" width="9.140625" style="43"/>
    <col min="4353" max="4353" width="10.28515625" style="43" customWidth="1"/>
    <col min="4354" max="4354" width="20.7109375" style="43" customWidth="1"/>
    <col min="4355" max="4356" width="10.28515625" style="43" customWidth="1"/>
    <col min="4357" max="4357" width="30.7109375" style="43" customWidth="1"/>
    <col min="4358" max="4359" width="15.42578125" style="43" customWidth="1"/>
    <col min="4360" max="4608" width="9.140625" style="43"/>
    <col min="4609" max="4609" width="10.28515625" style="43" customWidth="1"/>
    <col min="4610" max="4610" width="20.7109375" style="43" customWidth="1"/>
    <col min="4611" max="4612" width="10.28515625" style="43" customWidth="1"/>
    <col min="4613" max="4613" width="30.7109375" style="43" customWidth="1"/>
    <col min="4614" max="4615" width="15.42578125" style="43" customWidth="1"/>
    <col min="4616" max="4864" width="9.140625" style="43"/>
    <col min="4865" max="4865" width="10.28515625" style="43" customWidth="1"/>
    <col min="4866" max="4866" width="20.7109375" style="43" customWidth="1"/>
    <col min="4867" max="4868" width="10.28515625" style="43" customWidth="1"/>
    <col min="4869" max="4869" width="30.7109375" style="43" customWidth="1"/>
    <col min="4870" max="4871" width="15.42578125" style="43" customWidth="1"/>
    <col min="4872" max="5120" width="9.140625" style="43"/>
    <col min="5121" max="5121" width="10.28515625" style="43" customWidth="1"/>
    <col min="5122" max="5122" width="20.7109375" style="43" customWidth="1"/>
    <col min="5123" max="5124" width="10.28515625" style="43" customWidth="1"/>
    <col min="5125" max="5125" width="30.7109375" style="43" customWidth="1"/>
    <col min="5126" max="5127" width="15.42578125" style="43" customWidth="1"/>
    <col min="5128" max="5376" width="9.140625" style="43"/>
    <col min="5377" max="5377" width="10.28515625" style="43" customWidth="1"/>
    <col min="5378" max="5378" width="20.7109375" style="43" customWidth="1"/>
    <col min="5379" max="5380" width="10.28515625" style="43" customWidth="1"/>
    <col min="5381" max="5381" width="30.7109375" style="43" customWidth="1"/>
    <col min="5382" max="5383" width="15.42578125" style="43" customWidth="1"/>
    <col min="5384" max="5632" width="9.140625" style="43"/>
    <col min="5633" max="5633" width="10.28515625" style="43" customWidth="1"/>
    <col min="5634" max="5634" width="20.7109375" style="43" customWidth="1"/>
    <col min="5635" max="5636" width="10.28515625" style="43" customWidth="1"/>
    <col min="5637" max="5637" width="30.7109375" style="43" customWidth="1"/>
    <col min="5638" max="5639" width="15.42578125" style="43" customWidth="1"/>
    <col min="5640" max="5888" width="9.140625" style="43"/>
    <col min="5889" max="5889" width="10.28515625" style="43" customWidth="1"/>
    <col min="5890" max="5890" width="20.7109375" style="43" customWidth="1"/>
    <col min="5891" max="5892" width="10.28515625" style="43" customWidth="1"/>
    <col min="5893" max="5893" width="30.7109375" style="43" customWidth="1"/>
    <col min="5894" max="5895" width="15.42578125" style="43" customWidth="1"/>
    <col min="5896" max="6144" width="9.140625" style="43"/>
    <col min="6145" max="6145" width="10.28515625" style="43" customWidth="1"/>
    <col min="6146" max="6146" width="20.7109375" style="43" customWidth="1"/>
    <col min="6147" max="6148" width="10.28515625" style="43" customWidth="1"/>
    <col min="6149" max="6149" width="30.7109375" style="43" customWidth="1"/>
    <col min="6150" max="6151" width="15.42578125" style="43" customWidth="1"/>
    <col min="6152" max="6400" width="9.140625" style="43"/>
    <col min="6401" max="6401" width="10.28515625" style="43" customWidth="1"/>
    <col min="6402" max="6402" width="20.7109375" style="43" customWidth="1"/>
    <col min="6403" max="6404" width="10.28515625" style="43" customWidth="1"/>
    <col min="6405" max="6405" width="30.7109375" style="43" customWidth="1"/>
    <col min="6406" max="6407" width="15.42578125" style="43" customWidth="1"/>
    <col min="6408" max="6656" width="9.140625" style="43"/>
    <col min="6657" max="6657" width="10.28515625" style="43" customWidth="1"/>
    <col min="6658" max="6658" width="20.7109375" style="43" customWidth="1"/>
    <col min="6659" max="6660" width="10.28515625" style="43" customWidth="1"/>
    <col min="6661" max="6661" width="30.7109375" style="43" customWidth="1"/>
    <col min="6662" max="6663" width="15.42578125" style="43" customWidth="1"/>
    <col min="6664" max="6912" width="9.140625" style="43"/>
    <col min="6913" max="6913" width="10.28515625" style="43" customWidth="1"/>
    <col min="6914" max="6914" width="20.7109375" style="43" customWidth="1"/>
    <col min="6915" max="6916" width="10.28515625" style="43" customWidth="1"/>
    <col min="6917" max="6917" width="30.7109375" style="43" customWidth="1"/>
    <col min="6918" max="6919" width="15.42578125" style="43" customWidth="1"/>
    <col min="6920" max="7168" width="9.140625" style="43"/>
    <col min="7169" max="7169" width="10.28515625" style="43" customWidth="1"/>
    <col min="7170" max="7170" width="20.7109375" style="43" customWidth="1"/>
    <col min="7171" max="7172" width="10.28515625" style="43" customWidth="1"/>
    <col min="7173" max="7173" width="30.7109375" style="43" customWidth="1"/>
    <col min="7174" max="7175" width="15.42578125" style="43" customWidth="1"/>
    <col min="7176" max="7424" width="9.140625" style="43"/>
    <col min="7425" max="7425" width="10.28515625" style="43" customWidth="1"/>
    <col min="7426" max="7426" width="20.7109375" style="43" customWidth="1"/>
    <col min="7427" max="7428" width="10.28515625" style="43" customWidth="1"/>
    <col min="7429" max="7429" width="30.7109375" style="43" customWidth="1"/>
    <col min="7430" max="7431" width="15.42578125" style="43" customWidth="1"/>
    <col min="7432" max="7680" width="9.140625" style="43"/>
    <col min="7681" max="7681" width="10.28515625" style="43" customWidth="1"/>
    <col min="7682" max="7682" width="20.7109375" style="43" customWidth="1"/>
    <col min="7683" max="7684" width="10.28515625" style="43" customWidth="1"/>
    <col min="7685" max="7685" width="30.7109375" style="43" customWidth="1"/>
    <col min="7686" max="7687" width="15.42578125" style="43" customWidth="1"/>
    <col min="7688" max="7936" width="9.140625" style="43"/>
    <col min="7937" max="7937" width="10.28515625" style="43" customWidth="1"/>
    <col min="7938" max="7938" width="20.7109375" style="43" customWidth="1"/>
    <col min="7939" max="7940" width="10.28515625" style="43" customWidth="1"/>
    <col min="7941" max="7941" width="30.7109375" style="43" customWidth="1"/>
    <col min="7942" max="7943" width="15.42578125" style="43" customWidth="1"/>
    <col min="7944" max="8192" width="9.140625" style="43"/>
    <col min="8193" max="8193" width="10.28515625" style="43" customWidth="1"/>
    <col min="8194" max="8194" width="20.7109375" style="43" customWidth="1"/>
    <col min="8195" max="8196" width="10.28515625" style="43" customWidth="1"/>
    <col min="8197" max="8197" width="30.7109375" style="43" customWidth="1"/>
    <col min="8198" max="8199" width="15.42578125" style="43" customWidth="1"/>
    <col min="8200" max="8448" width="9.140625" style="43"/>
    <col min="8449" max="8449" width="10.28515625" style="43" customWidth="1"/>
    <col min="8450" max="8450" width="20.7109375" style="43" customWidth="1"/>
    <col min="8451" max="8452" width="10.28515625" style="43" customWidth="1"/>
    <col min="8453" max="8453" width="30.7109375" style="43" customWidth="1"/>
    <col min="8454" max="8455" width="15.42578125" style="43" customWidth="1"/>
    <col min="8456" max="8704" width="9.140625" style="43"/>
    <col min="8705" max="8705" width="10.28515625" style="43" customWidth="1"/>
    <col min="8706" max="8706" width="20.7109375" style="43" customWidth="1"/>
    <col min="8707" max="8708" width="10.28515625" style="43" customWidth="1"/>
    <col min="8709" max="8709" width="30.7109375" style="43" customWidth="1"/>
    <col min="8710" max="8711" width="15.42578125" style="43" customWidth="1"/>
    <col min="8712" max="8960" width="9.140625" style="43"/>
    <col min="8961" max="8961" width="10.28515625" style="43" customWidth="1"/>
    <col min="8962" max="8962" width="20.7109375" style="43" customWidth="1"/>
    <col min="8963" max="8964" width="10.28515625" style="43" customWidth="1"/>
    <col min="8965" max="8965" width="30.7109375" style="43" customWidth="1"/>
    <col min="8966" max="8967" width="15.42578125" style="43" customWidth="1"/>
    <col min="8968" max="9216" width="9.140625" style="43"/>
    <col min="9217" max="9217" width="10.28515625" style="43" customWidth="1"/>
    <col min="9218" max="9218" width="20.7109375" style="43" customWidth="1"/>
    <col min="9219" max="9220" width="10.28515625" style="43" customWidth="1"/>
    <col min="9221" max="9221" width="30.7109375" style="43" customWidth="1"/>
    <col min="9222" max="9223" width="15.42578125" style="43" customWidth="1"/>
    <col min="9224" max="9472" width="9.140625" style="43"/>
    <col min="9473" max="9473" width="10.28515625" style="43" customWidth="1"/>
    <col min="9474" max="9474" width="20.7109375" style="43" customWidth="1"/>
    <col min="9475" max="9476" width="10.28515625" style="43" customWidth="1"/>
    <col min="9477" max="9477" width="30.7109375" style="43" customWidth="1"/>
    <col min="9478" max="9479" width="15.42578125" style="43" customWidth="1"/>
    <col min="9480" max="9728" width="9.140625" style="43"/>
    <col min="9729" max="9729" width="10.28515625" style="43" customWidth="1"/>
    <col min="9730" max="9730" width="20.7109375" style="43" customWidth="1"/>
    <col min="9731" max="9732" width="10.28515625" style="43" customWidth="1"/>
    <col min="9733" max="9733" width="30.7109375" style="43" customWidth="1"/>
    <col min="9734" max="9735" width="15.42578125" style="43" customWidth="1"/>
    <col min="9736" max="9984" width="9.140625" style="43"/>
    <col min="9985" max="9985" width="10.28515625" style="43" customWidth="1"/>
    <col min="9986" max="9986" width="20.7109375" style="43" customWidth="1"/>
    <col min="9987" max="9988" width="10.28515625" style="43" customWidth="1"/>
    <col min="9989" max="9989" width="30.7109375" style="43" customWidth="1"/>
    <col min="9990" max="9991" width="15.42578125" style="43" customWidth="1"/>
    <col min="9992" max="10240" width="9.140625" style="43"/>
    <col min="10241" max="10241" width="10.28515625" style="43" customWidth="1"/>
    <col min="10242" max="10242" width="20.7109375" style="43" customWidth="1"/>
    <col min="10243" max="10244" width="10.28515625" style="43" customWidth="1"/>
    <col min="10245" max="10245" width="30.7109375" style="43" customWidth="1"/>
    <col min="10246" max="10247" width="15.42578125" style="43" customWidth="1"/>
    <col min="10248" max="10496" width="9.140625" style="43"/>
    <col min="10497" max="10497" width="10.28515625" style="43" customWidth="1"/>
    <col min="10498" max="10498" width="20.7109375" style="43" customWidth="1"/>
    <col min="10499" max="10500" width="10.28515625" style="43" customWidth="1"/>
    <col min="10501" max="10501" width="30.7109375" style="43" customWidth="1"/>
    <col min="10502" max="10503" width="15.42578125" style="43" customWidth="1"/>
    <col min="10504" max="10752" width="9.140625" style="43"/>
    <col min="10753" max="10753" width="10.28515625" style="43" customWidth="1"/>
    <col min="10754" max="10754" width="20.7109375" style="43" customWidth="1"/>
    <col min="10755" max="10756" width="10.28515625" style="43" customWidth="1"/>
    <col min="10757" max="10757" width="30.7109375" style="43" customWidth="1"/>
    <col min="10758" max="10759" width="15.42578125" style="43" customWidth="1"/>
    <col min="10760" max="11008" width="9.140625" style="43"/>
    <col min="11009" max="11009" width="10.28515625" style="43" customWidth="1"/>
    <col min="11010" max="11010" width="20.7109375" style="43" customWidth="1"/>
    <col min="11011" max="11012" width="10.28515625" style="43" customWidth="1"/>
    <col min="11013" max="11013" width="30.7109375" style="43" customWidth="1"/>
    <col min="11014" max="11015" width="15.42578125" style="43" customWidth="1"/>
    <col min="11016" max="11264" width="9.140625" style="43"/>
    <col min="11265" max="11265" width="10.28515625" style="43" customWidth="1"/>
    <col min="11266" max="11266" width="20.7109375" style="43" customWidth="1"/>
    <col min="11267" max="11268" width="10.28515625" style="43" customWidth="1"/>
    <col min="11269" max="11269" width="30.7109375" style="43" customWidth="1"/>
    <col min="11270" max="11271" width="15.42578125" style="43" customWidth="1"/>
    <col min="11272" max="11520" width="9.140625" style="43"/>
    <col min="11521" max="11521" width="10.28515625" style="43" customWidth="1"/>
    <col min="11522" max="11522" width="20.7109375" style="43" customWidth="1"/>
    <col min="11523" max="11524" width="10.28515625" style="43" customWidth="1"/>
    <col min="11525" max="11525" width="30.7109375" style="43" customWidth="1"/>
    <col min="11526" max="11527" width="15.42578125" style="43" customWidth="1"/>
    <col min="11528" max="11776" width="9.140625" style="43"/>
    <col min="11777" max="11777" width="10.28515625" style="43" customWidth="1"/>
    <col min="11778" max="11778" width="20.7109375" style="43" customWidth="1"/>
    <col min="11779" max="11780" width="10.28515625" style="43" customWidth="1"/>
    <col min="11781" max="11781" width="30.7109375" style="43" customWidth="1"/>
    <col min="11782" max="11783" width="15.42578125" style="43" customWidth="1"/>
    <col min="11784" max="12032" width="9.140625" style="43"/>
    <col min="12033" max="12033" width="10.28515625" style="43" customWidth="1"/>
    <col min="12034" max="12034" width="20.7109375" style="43" customWidth="1"/>
    <col min="12035" max="12036" width="10.28515625" style="43" customWidth="1"/>
    <col min="12037" max="12037" width="30.7109375" style="43" customWidth="1"/>
    <col min="12038" max="12039" width="15.42578125" style="43" customWidth="1"/>
    <col min="12040" max="12288" width="9.140625" style="43"/>
    <col min="12289" max="12289" width="10.28515625" style="43" customWidth="1"/>
    <col min="12290" max="12290" width="20.7109375" style="43" customWidth="1"/>
    <col min="12291" max="12292" width="10.28515625" style="43" customWidth="1"/>
    <col min="12293" max="12293" width="30.7109375" style="43" customWidth="1"/>
    <col min="12294" max="12295" width="15.42578125" style="43" customWidth="1"/>
    <col min="12296" max="12544" width="9.140625" style="43"/>
    <col min="12545" max="12545" width="10.28515625" style="43" customWidth="1"/>
    <col min="12546" max="12546" width="20.7109375" style="43" customWidth="1"/>
    <col min="12547" max="12548" width="10.28515625" style="43" customWidth="1"/>
    <col min="12549" max="12549" width="30.7109375" style="43" customWidth="1"/>
    <col min="12550" max="12551" width="15.42578125" style="43" customWidth="1"/>
    <col min="12552" max="12800" width="9.140625" style="43"/>
    <col min="12801" max="12801" width="10.28515625" style="43" customWidth="1"/>
    <col min="12802" max="12802" width="20.7109375" style="43" customWidth="1"/>
    <col min="12803" max="12804" width="10.28515625" style="43" customWidth="1"/>
    <col min="12805" max="12805" width="30.7109375" style="43" customWidth="1"/>
    <col min="12806" max="12807" width="15.42578125" style="43" customWidth="1"/>
    <col min="12808" max="13056" width="9.140625" style="43"/>
    <col min="13057" max="13057" width="10.28515625" style="43" customWidth="1"/>
    <col min="13058" max="13058" width="20.7109375" style="43" customWidth="1"/>
    <col min="13059" max="13060" width="10.28515625" style="43" customWidth="1"/>
    <col min="13061" max="13061" width="30.7109375" style="43" customWidth="1"/>
    <col min="13062" max="13063" width="15.42578125" style="43" customWidth="1"/>
    <col min="13064" max="13312" width="9.140625" style="43"/>
    <col min="13313" max="13313" width="10.28515625" style="43" customWidth="1"/>
    <col min="13314" max="13314" width="20.7109375" style="43" customWidth="1"/>
    <col min="13315" max="13316" width="10.28515625" style="43" customWidth="1"/>
    <col min="13317" max="13317" width="30.7109375" style="43" customWidth="1"/>
    <col min="13318" max="13319" width="15.42578125" style="43" customWidth="1"/>
    <col min="13320" max="13568" width="9.140625" style="43"/>
    <col min="13569" max="13569" width="10.28515625" style="43" customWidth="1"/>
    <col min="13570" max="13570" width="20.7109375" style="43" customWidth="1"/>
    <col min="13571" max="13572" width="10.28515625" style="43" customWidth="1"/>
    <col min="13573" max="13573" width="30.7109375" style="43" customWidth="1"/>
    <col min="13574" max="13575" width="15.42578125" style="43" customWidth="1"/>
    <col min="13576" max="13824" width="9.140625" style="43"/>
    <col min="13825" max="13825" width="10.28515625" style="43" customWidth="1"/>
    <col min="13826" max="13826" width="20.7109375" style="43" customWidth="1"/>
    <col min="13827" max="13828" width="10.28515625" style="43" customWidth="1"/>
    <col min="13829" max="13829" width="30.7109375" style="43" customWidth="1"/>
    <col min="13830" max="13831" width="15.42578125" style="43" customWidth="1"/>
    <col min="13832" max="14080" width="9.140625" style="43"/>
    <col min="14081" max="14081" width="10.28515625" style="43" customWidth="1"/>
    <col min="14082" max="14082" width="20.7109375" style="43" customWidth="1"/>
    <col min="14083" max="14084" width="10.28515625" style="43" customWidth="1"/>
    <col min="14085" max="14085" width="30.7109375" style="43" customWidth="1"/>
    <col min="14086" max="14087" width="15.42578125" style="43" customWidth="1"/>
    <col min="14088" max="14336" width="9.140625" style="43"/>
    <col min="14337" max="14337" width="10.28515625" style="43" customWidth="1"/>
    <col min="14338" max="14338" width="20.7109375" style="43" customWidth="1"/>
    <col min="14339" max="14340" width="10.28515625" style="43" customWidth="1"/>
    <col min="14341" max="14341" width="30.7109375" style="43" customWidth="1"/>
    <col min="14342" max="14343" width="15.42578125" style="43" customWidth="1"/>
    <col min="14344" max="14592" width="9.140625" style="43"/>
    <col min="14593" max="14593" width="10.28515625" style="43" customWidth="1"/>
    <col min="14594" max="14594" width="20.7109375" style="43" customWidth="1"/>
    <col min="14595" max="14596" width="10.28515625" style="43" customWidth="1"/>
    <col min="14597" max="14597" width="30.7109375" style="43" customWidth="1"/>
    <col min="14598" max="14599" width="15.42578125" style="43" customWidth="1"/>
    <col min="14600" max="14848" width="9.140625" style="43"/>
    <col min="14849" max="14849" width="10.28515625" style="43" customWidth="1"/>
    <col min="14850" max="14850" width="20.7109375" style="43" customWidth="1"/>
    <col min="14851" max="14852" width="10.28515625" style="43" customWidth="1"/>
    <col min="14853" max="14853" width="30.7109375" style="43" customWidth="1"/>
    <col min="14854" max="14855" width="15.42578125" style="43" customWidth="1"/>
    <col min="14856" max="15104" width="9.140625" style="43"/>
    <col min="15105" max="15105" width="10.28515625" style="43" customWidth="1"/>
    <col min="15106" max="15106" width="20.7109375" style="43" customWidth="1"/>
    <col min="15107" max="15108" width="10.28515625" style="43" customWidth="1"/>
    <col min="15109" max="15109" width="30.7109375" style="43" customWidth="1"/>
    <col min="15110" max="15111" width="15.42578125" style="43" customWidth="1"/>
    <col min="15112" max="15360" width="9.140625" style="43"/>
    <col min="15361" max="15361" width="10.28515625" style="43" customWidth="1"/>
    <col min="15362" max="15362" width="20.7109375" style="43" customWidth="1"/>
    <col min="15363" max="15364" width="10.28515625" style="43" customWidth="1"/>
    <col min="15365" max="15365" width="30.7109375" style="43" customWidth="1"/>
    <col min="15366" max="15367" width="15.42578125" style="43" customWidth="1"/>
    <col min="15368" max="15616" width="9.140625" style="43"/>
    <col min="15617" max="15617" width="10.28515625" style="43" customWidth="1"/>
    <col min="15618" max="15618" width="20.7109375" style="43" customWidth="1"/>
    <col min="15619" max="15620" width="10.28515625" style="43" customWidth="1"/>
    <col min="15621" max="15621" width="30.7109375" style="43" customWidth="1"/>
    <col min="15622" max="15623" width="15.42578125" style="43" customWidth="1"/>
    <col min="15624" max="15872" width="9.140625" style="43"/>
    <col min="15873" max="15873" width="10.28515625" style="43" customWidth="1"/>
    <col min="15874" max="15874" width="20.7109375" style="43" customWidth="1"/>
    <col min="15875" max="15876" width="10.28515625" style="43" customWidth="1"/>
    <col min="15877" max="15877" width="30.7109375" style="43" customWidth="1"/>
    <col min="15878" max="15879" width="15.42578125" style="43" customWidth="1"/>
    <col min="15880" max="16128" width="9.140625" style="43"/>
    <col min="16129" max="16129" width="10.28515625" style="43" customWidth="1"/>
    <col min="16130" max="16130" width="20.7109375" style="43" customWidth="1"/>
    <col min="16131" max="16132" width="10.28515625" style="43" customWidth="1"/>
    <col min="16133" max="16133" width="30.7109375" style="43" customWidth="1"/>
    <col min="16134" max="16135" width="15.42578125" style="43" customWidth="1"/>
    <col min="16136" max="16384" width="9.140625" style="43"/>
  </cols>
  <sheetData>
    <row r="1" spans="1:7" ht="15.6" customHeight="1">
      <c r="A1" s="91" t="s">
        <v>102</v>
      </c>
      <c r="B1" s="91"/>
      <c r="C1" s="91"/>
      <c r="D1" s="91"/>
      <c r="E1" s="91"/>
      <c r="F1" s="91"/>
      <c r="G1" s="42"/>
    </row>
    <row r="2" spans="1:7">
      <c r="A2" s="44" t="s">
        <v>103</v>
      </c>
      <c r="B2" s="42"/>
      <c r="C2" s="42"/>
      <c r="D2" s="42"/>
      <c r="E2" s="42"/>
      <c r="F2" s="42"/>
      <c r="G2" s="42"/>
    </row>
    <row r="3" spans="1:7" ht="14.25">
      <c r="A3" s="45"/>
      <c r="B3" s="46"/>
      <c r="C3" s="46"/>
      <c r="D3" s="46"/>
      <c r="E3" s="46"/>
      <c r="F3" s="46"/>
      <c r="G3" s="46"/>
    </row>
    <row r="4" spans="1:7" ht="14.25">
      <c r="A4" s="45" t="s">
        <v>104</v>
      </c>
      <c r="B4" s="46"/>
      <c r="C4" s="46"/>
      <c r="D4" s="46"/>
      <c r="E4" s="47"/>
      <c r="F4" s="46"/>
      <c r="G4" s="46"/>
    </row>
    <row r="5" spans="1:7">
      <c r="A5" s="42" t="s">
        <v>105</v>
      </c>
      <c r="B5" s="42"/>
      <c r="C5" s="42"/>
      <c r="D5" s="42"/>
      <c r="E5" s="42"/>
      <c r="F5" s="42"/>
      <c r="G5" s="42"/>
    </row>
    <row r="6" spans="1:7">
      <c r="A6" s="89"/>
      <c r="B6" s="90"/>
      <c r="C6" s="90"/>
      <c r="D6" s="90"/>
      <c r="E6" s="90"/>
      <c r="F6" s="90"/>
      <c r="G6" s="48"/>
    </row>
    <row r="7" spans="1:7" ht="15.6" customHeight="1">
      <c r="A7" s="89" t="s">
        <v>106</v>
      </c>
      <c r="B7" s="90"/>
      <c r="C7" s="90"/>
      <c r="D7" s="90"/>
      <c r="E7" s="90"/>
      <c r="F7" s="90"/>
    </row>
    <row r="8" spans="1:7" ht="15.6" customHeight="1">
      <c r="A8" s="89" t="s">
        <v>107</v>
      </c>
      <c r="B8" s="90"/>
      <c r="C8" s="90"/>
      <c r="D8" s="90"/>
      <c r="E8" s="90"/>
      <c r="F8" s="90"/>
    </row>
    <row r="9" spans="1:7" ht="15.6" customHeight="1">
      <c r="A9" s="89" t="s">
        <v>108</v>
      </c>
      <c r="B9" s="90"/>
      <c r="C9" s="90"/>
      <c r="D9" s="90"/>
      <c r="E9" s="90"/>
      <c r="F9" s="90"/>
    </row>
    <row r="10" spans="1:7" ht="15.6" customHeight="1">
      <c r="A10" s="89" t="s">
        <v>109</v>
      </c>
      <c r="B10" s="90"/>
      <c r="C10" s="90"/>
      <c r="D10" s="90"/>
      <c r="E10" s="90"/>
      <c r="F10" s="90"/>
    </row>
    <row r="11" spans="1:7">
      <c r="A11" s="89"/>
      <c r="B11" s="90"/>
      <c r="C11" s="90"/>
      <c r="D11" s="90"/>
      <c r="E11" s="90"/>
      <c r="F11" s="90"/>
    </row>
    <row r="12" spans="1:7">
      <c r="A12" s="49" t="s">
        <v>2</v>
      </c>
      <c r="B12" s="49"/>
      <c r="C12" s="49"/>
      <c r="D12" s="49"/>
      <c r="E12" s="49"/>
      <c r="F12" s="49"/>
      <c r="G12" s="42"/>
    </row>
    <row r="13" spans="1:7" ht="21">
      <c r="A13" s="50" t="s">
        <v>5</v>
      </c>
      <c r="B13" s="50" t="s">
        <v>110</v>
      </c>
      <c r="C13" s="50" t="s">
        <v>0</v>
      </c>
      <c r="D13" s="50" t="s">
        <v>111</v>
      </c>
      <c r="E13" s="50" t="s">
        <v>112</v>
      </c>
      <c r="F13" s="50" t="s">
        <v>113</v>
      </c>
      <c r="G13" s="50" t="s">
        <v>114</v>
      </c>
    </row>
    <row r="14" spans="1:7">
      <c r="A14" s="51" t="s">
        <v>10</v>
      </c>
      <c r="B14" s="52"/>
      <c r="C14" s="52"/>
      <c r="D14" s="52"/>
      <c r="E14" s="53"/>
      <c r="F14" s="54">
        <v>133547337.93000001</v>
      </c>
      <c r="G14" s="54">
        <v>133547337.93000001</v>
      </c>
    </row>
    <row r="15" spans="1:7" ht="33.75">
      <c r="A15" s="55" t="s">
        <v>8</v>
      </c>
      <c r="B15" s="55" t="s">
        <v>115</v>
      </c>
      <c r="C15" s="55" t="s">
        <v>1</v>
      </c>
      <c r="D15" s="55" t="s">
        <v>116</v>
      </c>
      <c r="E15" s="56" t="s">
        <v>117</v>
      </c>
      <c r="F15" s="57">
        <v>37624900</v>
      </c>
      <c r="G15" s="57">
        <v>37624900</v>
      </c>
    </row>
    <row r="16" spans="1:7" ht="45">
      <c r="A16" s="55" t="s">
        <v>8</v>
      </c>
      <c r="B16" s="55" t="s">
        <v>115</v>
      </c>
      <c r="C16" s="55" t="s">
        <v>1</v>
      </c>
      <c r="D16" s="55" t="s">
        <v>118</v>
      </c>
      <c r="E16" s="56" t="s">
        <v>119</v>
      </c>
      <c r="F16" s="57">
        <v>4354733.79</v>
      </c>
      <c r="G16" s="57">
        <v>4354733.79</v>
      </c>
    </row>
    <row r="17" spans="1:7" ht="33.75">
      <c r="A17" s="55" t="s">
        <v>8</v>
      </c>
      <c r="B17" s="55" t="s">
        <v>115</v>
      </c>
      <c r="C17" s="55" t="s">
        <v>1</v>
      </c>
      <c r="D17" s="55" t="s">
        <v>120</v>
      </c>
      <c r="E17" s="56" t="s">
        <v>121</v>
      </c>
      <c r="F17" s="57">
        <v>1567704.14</v>
      </c>
      <c r="G17" s="57">
        <v>1567704.14</v>
      </c>
    </row>
    <row r="18" spans="1:7" ht="78.75">
      <c r="A18" s="55" t="s">
        <v>122</v>
      </c>
      <c r="B18" s="55" t="s">
        <v>123</v>
      </c>
      <c r="C18" s="55" t="s">
        <v>124</v>
      </c>
      <c r="D18" s="55" t="s">
        <v>125</v>
      </c>
      <c r="E18" s="56" t="s">
        <v>126</v>
      </c>
      <c r="F18" s="57">
        <v>90000000</v>
      </c>
      <c r="G18" s="57">
        <v>90000000</v>
      </c>
    </row>
  </sheetData>
  <mergeCells count="7">
    <mergeCell ref="A11:F11"/>
    <mergeCell ref="A1:F1"/>
    <mergeCell ref="A6:F6"/>
    <mergeCell ref="A7:F7"/>
    <mergeCell ref="A8:F8"/>
    <mergeCell ref="A9:F9"/>
    <mergeCell ref="A10:F10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5"/>
  <sheetViews>
    <sheetView showGridLines="0" workbookViewId="0">
      <selection activeCell="E36" sqref="E36"/>
    </sheetView>
  </sheetViews>
  <sheetFormatPr defaultRowHeight="12.75" customHeight="1"/>
  <cols>
    <col min="1" max="1" width="10.28515625" style="43" customWidth="1"/>
    <col min="2" max="2" width="20.7109375" style="43" customWidth="1"/>
    <col min="3" max="3" width="30.7109375" style="43" customWidth="1"/>
    <col min="4" max="4" width="10.28515625" style="43" customWidth="1"/>
    <col min="5" max="5" width="30.7109375" style="43" customWidth="1"/>
    <col min="6" max="7" width="15.42578125" style="43" customWidth="1"/>
    <col min="8" max="256" width="9.140625" style="43"/>
    <col min="257" max="257" width="10.28515625" style="43" customWidth="1"/>
    <col min="258" max="258" width="20.7109375" style="43" customWidth="1"/>
    <col min="259" max="259" width="30.7109375" style="43" customWidth="1"/>
    <col min="260" max="260" width="10.28515625" style="43" customWidth="1"/>
    <col min="261" max="261" width="30.7109375" style="43" customWidth="1"/>
    <col min="262" max="263" width="15.42578125" style="43" customWidth="1"/>
    <col min="264" max="512" width="9.140625" style="43"/>
    <col min="513" max="513" width="10.28515625" style="43" customWidth="1"/>
    <col min="514" max="514" width="20.7109375" style="43" customWidth="1"/>
    <col min="515" max="515" width="30.7109375" style="43" customWidth="1"/>
    <col min="516" max="516" width="10.28515625" style="43" customWidth="1"/>
    <col min="517" max="517" width="30.7109375" style="43" customWidth="1"/>
    <col min="518" max="519" width="15.42578125" style="43" customWidth="1"/>
    <col min="520" max="768" width="9.140625" style="43"/>
    <col min="769" max="769" width="10.28515625" style="43" customWidth="1"/>
    <col min="770" max="770" width="20.7109375" style="43" customWidth="1"/>
    <col min="771" max="771" width="30.7109375" style="43" customWidth="1"/>
    <col min="772" max="772" width="10.28515625" style="43" customWidth="1"/>
    <col min="773" max="773" width="30.7109375" style="43" customWidth="1"/>
    <col min="774" max="775" width="15.42578125" style="43" customWidth="1"/>
    <col min="776" max="1024" width="9.140625" style="43"/>
    <col min="1025" max="1025" width="10.28515625" style="43" customWidth="1"/>
    <col min="1026" max="1026" width="20.7109375" style="43" customWidth="1"/>
    <col min="1027" max="1027" width="30.7109375" style="43" customWidth="1"/>
    <col min="1028" max="1028" width="10.28515625" style="43" customWidth="1"/>
    <col min="1029" max="1029" width="30.7109375" style="43" customWidth="1"/>
    <col min="1030" max="1031" width="15.42578125" style="43" customWidth="1"/>
    <col min="1032" max="1280" width="9.140625" style="43"/>
    <col min="1281" max="1281" width="10.28515625" style="43" customWidth="1"/>
    <col min="1282" max="1282" width="20.7109375" style="43" customWidth="1"/>
    <col min="1283" max="1283" width="30.7109375" style="43" customWidth="1"/>
    <col min="1284" max="1284" width="10.28515625" style="43" customWidth="1"/>
    <col min="1285" max="1285" width="30.7109375" style="43" customWidth="1"/>
    <col min="1286" max="1287" width="15.42578125" style="43" customWidth="1"/>
    <col min="1288" max="1536" width="9.140625" style="43"/>
    <col min="1537" max="1537" width="10.28515625" style="43" customWidth="1"/>
    <col min="1538" max="1538" width="20.7109375" style="43" customWidth="1"/>
    <col min="1539" max="1539" width="30.7109375" style="43" customWidth="1"/>
    <col min="1540" max="1540" width="10.28515625" style="43" customWidth="1"/>
    <col min="1541" max="1541" width="30.7109375" style="43" customWidth="1"/>
    <col min="1542" max="1543" width="15.42578125" style="43" customWidth="1"/>
    <col min="1544" max="1792" width="9.140625" style="43"/>
    <col min="1793" max="1793" width="10.28515625" style="43" customWidth="1"/>
    <col min="1794" max="1794" width="20.7109375" style="43" customWidth="1"/>
    <col min="1795" max="1795" width="30.7109375" style="43" customWidth="1"/>
    <col min="1796" max="1796" width="10.28515625" style="43" customWidth="1"/>
    <col min="1797" max="1797" width="30.7109375" style="43" customWidth="1"/>
    <col min="1798" max="1799" width="15.42578125" style="43" customWidth="1"/>
    <col min="1800" max="2048" width="9.140625" style="43"/>
    <col min="2049" max="2049" width="10.28515625" style="43" customWidth="1"/>
    <col min="2050" max="2050" width="20.7109375" style="43" customWidth="1"/>
    <col min="2051" max="2051" width="30.7109375" style="43" customWidth="1"/>
    <col min="2052" max="2052" width="10.28515625" style="43" customWidth="1"/>
    <col min="2053" max="2053" width="30.7109375" style="43" customWidth="1"/>
    <col min="2054" max="2055" width="15.42578125" style="43" customWidth="1"/>
    <col min="2056" max="2304" width="9.140625" style="43"/>
    <col min="2305" max="2305" width="10.28515625" style="43" customWidth="1"/>
    <col min="2306" max="2306" width="20.7109375" style="43" customWidth="1"/>
    <col min="2307" max="2307" width="30.7109375" style="43" customWidth="1"/>
    <col min="2308" max="2308" width="10.28515625" style="43" customWidth="1"/>
    <col min="2309" max="2309" width="30.7109375" style="43" customWidth="1"/>
    <col min="2310" max="2311" width="15.42578125" style="43" customWidth="1"/>
    <col min="2312" max="2560" width="9.140625" style="43"/>
    <col min="2561" max="2561" width="10.28515625" style="43" customWidth="1"/>
    <col min="2562" max="2562" width="20.7109375" style="43" customWidth="1"/>
    <col min="2563" max="2563" width="30.7109375" style="43" customWidth="1"/>
    <col min="2564" max="2564" width="10.28515625" style="43" customWidth="1"/>
    <col min="2565" max="2565" width="30.7109375" style="43" customWidth="1"/>
    <col min="2566" max="2567" width="15.42578125" style="43" customWidth="1"/>
    <col min="2568" max="2816" width="9.140625" style="43"/>
    <col min="2817" max="2817" width="10.28515625" style="43" customWidth="1"/>
    <col min="2818" max="2818" width="20.7109375" style="43" customWidth="1"/>
    <col min="2819" max="2819" width="30.7109375" style="43" customWidth="1"/>
    <col min="2820" max="2820" width="10.28515625" style="43" customWidth="1"/>
    <col min="2821" max="2821" width="30.7109375" style="43" customWidth="1"/>
    <col min="2822" max="2823" width="15.42578125" style="43" customWidth="1"/>
    <col min="2824" max="3072" width="9.140625" style="43"/>
    <col min="3073" max="3073" width="10.28515625" style="43" customWidth="1"/>
    <col min="3074" max="3074" width="20.7109375" style="43" customWidth="1"/>
    <col min="3075" max="3075" width="30.7109375" style="43" customWidth="1"/>
    <col min="3076" max="3076" width="10.28515625" style="43" customWidth="1"/>
    <col min="3077" max="3077" width="30.7109375" style="43" customWidth="1"/>
    <col min="3078" max="3079" width="15.42578125" style="43" customWidth="1"/>
    <col min="3080" max="3328" width="9.140625" style="43"/>
    <col min="3329" max="3329" width="10.28515625" style="43" customWidth="1"/>
    <col min="3330" max="3330" width="20.7109375" style="43" customWidth="1"/>
    <col min="3331" max="3331" width="30.7109375" style="43" customWidth="1"/>
    <col min="3332" max="3332" width="10.28515625" style="43" customWidth="1"/>
    <col min="3333" max="3333" width="30.7109375" style="43" customWidth="1"/>
    <col min="3334" max="3335" width="15.42578125" style="43" customWidth="1"/>
    <col min="3336" max="3584" width="9.140625" style="43"/>
    <col min="3585" max="3585" width="10.28515625" style="43" customWidth="1"/>
    <col min="3586" max="3586" width="20.7109375" style="43" customWidth="1"/>
    <col min="3587" max="3587" width="30.7109375" style="43" customWidth="1"/>
    <col min="3588" max="3588" width="10.28515625" style="43" customWidth="1"/>
    <col min="3589" max="3589" width="30.7109375" style="43" customWidth="1"/>
    <col min="3590" max="3591" width="15.42578125" style="43" customWidth="1"/>
    <col min="3592" max="3840" width="9.140625" style="43"/>
    <col min="3841" max="3841" width="10.28515625" style="43" customWidth="1"/>
    <col min="3842" max="3842" width="20.7109375" style="43" customWidth="1"/>
    <col min="3843" max="3843" width="30.7109375" style="43" customWidth="1"/>
    <col min="3844" max="3844" width="10.28515625" style="43" customWidth="1"/>
    <col min="3845" max="3845" width="30.7109375" style="43" customWidth="1"/>
    <col min="3846" max="3847" width="15.42578125" style="43" customWidth="1"/>
    <col min="3848" max="4096" width="9.140625" style="43"/>
    <col min="4097" max="4097" width="10.28515625" style="43" customWidth="1"/>
    <col min="4098" max="4098" width="20.7109375" style="43" customWidth="1"/>
    <col min="4099" max="4099" width="30.7109375" style="43" customWidth="1"/>
    <col min="4100" max="4100" width="10.28515625" style="43" customWidth="1"/>
    <col min="4101" max="4101" width="30.7109375" style="43" customWidth="1"/>
    <col min="4102" max="4103" width="15.42578125" style="43" customWidth="1"/>
    <col min="4104" max="4352" width="9.140625" style="43"/>
    <col min="4353" max="4353" width="10.28515625" style="43" customWidth="1"/>
    <col min="4354" max="4354" width="20.7109375" style="43" customWidth="1"/>
    <col min="4355" max="4355" width="30.7109375" style="43" customWidth="1"/>
    <col min="4356" max="4356" width="10.28515625" style="43" customWidth="1"/>
    <col min="4357" max="4357" width="30.7109375" style="43" customWidth="1"/>
    <col min="4358" max="4359" width="15.42578125" style="43" customWidth="1"/>
    <col min="4360" max="4608" width="9.140625" style="43"/>
    <col min="4609" max="4609" width="10.28515625" style="43" customWidth="1"/>
    <col min="4610" max="4610" width="20.7109375" style="43" customWidth="1"/>
    <col min="4611" max="4611" width="30.7109375" style="43" customWidth="1"/>
    <col min="4612" max="4612" width="10.28515625" style="43" customWidth="1"/>
    <col min="4613" max="4613" width="30.7109375" style="43" customWidth="1"/>
    <col min="4614" max="4615" width="15.42578125" style="43" customWidth="1"/>
    <col min="4616" max="4864" width="9.140625" style="43"/>
    <col min="4865" max="4865" width="10.28515625" style="43" customWidth="1"/>
    <col min="4866" max="4866" width="20.7109375" style="43" customWidth="1"/>
    <col min="4867" max="4867" width="30.7109375" style="43" customWidth="1"/>
    <col min="4868" max="4868" width="10.28515625" style="43" customWidth="1"/>
    <col min="4869" max="4869" width="30.7109375" style="43" customWidth="1"/>
    <col min="4870" max="4871" width="15.42578125" style="43" customWidth="1"/>
    <col min="4872" max="5120" width="9.140625" style="43"/>
    <col min="5121" max="5121" width="10.28515625" style="43" customWidth="1"/>
    <col min="5122" max="5122" width="20.7109375" style="43" customWidth="1"/>
    <col min="5123" max="5123" width="30.7109375" style="43" customWidth="1"/>
    <col min="5124" max="5124" width="10.28515625" style="43" customWidth="1"/>
    <col min="5125" max="5125" width="30.7109375" style="43" customWidth="1"/>
    <col min="5126" max="5127" width="15.42578125" style="43" customWidth="1"/>
    <col min="5128" max="5376" width="9.140625" style="43"/>
    <col min="5377" max="5377" width="10.28515625" style="43" customWidth="1"/>
    <col min="5378" max="5378" width="20.7109375" style="43" customWidth="1"/>
    <col min="5379" max="5379" width="30.7109375" style="43" customWidth="1"/>
    <col min="5380" max="5380" width="10.28515625" style="43" customWidth="1"/>
    <col min="5381" max="5381" width="30.7109375" style="43" customWidth="1"/>
    <col min="5382" max="5383" width="15.42578125" style="43" customWidth="1"/>
    <col min="5384" max="5632" width="9.140625" style="43"/>
    <col min="5633" max="5633" width="10.28515625" style="43" customWidth="1"/>
    <col min="5634" max="5634" width="20.7109375" style="43" customWidth="1"/>
    <col min="5635" max="5635" width="30.7109375" style="43" customWidth="1"/>
    <col min="5636" max="5636" width="10.28515625" style="43" customWidth="1"/>
    <col min="5637" max="5637" width="30.7109375" style="43" customWidth="1"/>
    <col min="5638" max="5639" width="15.42578125" style="43" customWidth="1"/>
    <col min="5640" max="5888" width="9.140625" style="43"/>
    <col min="5889" max="5889" width="10.28515625" style="43" customWidth="1"/>
    <col min="5890" max="5890" width="20.7109375" style="43" customWidth="1"/>
    <col min="5891" max="5891" width="30.7109375" style="43" customWidth="1"/>
    <col min="5892" max="5892" width="10.28515625" style="43" customWidth="1"/>
    <col min="5893" max="5893" width="30.7109375" style="43" customWidth="1"/>
    <col min="5894" max="5895" width="15.42578125" style="43" customWidth="1"/>
    <col min="5896" max="6144" width="9.140625" style="43"/>
    <col min="6145" max="6145" width="10.28515625" style="43" customWidth="1"/>
    <col min="6146" max="6146" width="20.7109375" style="43" customWidth="1"/>
    <col min="6147" max="6147" width="30.7109375" style="43" customWidth="1"/>
    <col min="6148" max="6148" width="10.28515625" style="43" customWidth="1"/>
    <col min="6149" max="6149" width="30.7109375" style="43" customWidth="1"/>
    <col min="6150" max="6151" width="15.42578125" style="43" customWidth="1"/>
    <col min="6152" max="6400" width="9.140625" style="43"/>
    <col min="6401" max="6401" width="10.28515625" style="43" customWidth="1"/>
    <col min="6402" max="6402" width="20.7109375" style="43" customWidth="1"/>
    <col min="6403" max="6403" width="30.7109375" style="43" customWidth="1"/>
    <col min="6404" max="6404" width="10.28515625" style="43" customWidth="1"/>
    <col min="6405" max="6405" width="30.7109375" style="43" customWidth="1"/>
    <col min="6406" max="6407" width="15.42578125" style="43" customWidth="1"/>
    <col min="6408" max="6656" width="9.140625" style="43"/>
    <col min="6657" max="6657" width="10.28515625" style="43" customWidth="1"/>
    <col min="6658" max="6658" width="20.7109375" style="43" customWidth="1"/>
    <col min="6659" max="6659" width="30.7109375" style="43" customWidth="1"/>
    <col min="6660" max="6660" width="10.28515625" style="43" customWidth="1"/>
    <col min="6661" max="6661" width="30.7109375" style="43" customWidth="1"/>
    <col min="6662" max="6663" width="15.42578125" style="43" customWidth="1"/>
    <col min="6664" max="6912" width="9.140625" style="43"/>
    <col min="6913" max="6913" width="10.28515625" style="43" customWidth="1"/>
    <col min="6914" max="6914" width="20.7109375" style="43" customWidth="1"/>
    <col min="6915" max="6915" width="30.7109375" style="43" customWidth="1"/>
    <col min="6916" max="6916" width="10.28515625" style="43" customWidth="1"/>
    <col min="6917" max="6917" width="30.7109375" style="43" customWidth="1"/>
    <col min="6918" max="6919" width="15.42578125" style="43" customWidth="1"/>
    <col min="6920" max="7168" width="9.140625" style="43"/>
    <col min="7169" max="7169" width="10.28515625" style="43" customWidth="1"/>
    <col min="7170" max="7170" width="20.7109375" style="43" customWidth="1"/>
    <col min="7171" max="7171" width="30.7109375" style="43" customWidth="1"/>
    <col min="7172" max="7172" width="10.28515625" style="43" customWidth="1"/>
    <col min="7173" max="7173" width="30.7109375" style="43" customWidth="1"/>
    <col min="7174" max="7175" width="15.42578125" style="43" customWidth="1"/>
    <col min="7176" max="7424" width="9.140625" style="43"/>
    <col min="7425" max="7425" width="10.28515625" style="43" customWidth="1"/>
    <col min="7426" max="7426" width="20.7109375" style="43" customWidth="1"/>
    <col min="7427" max="7427" width="30.7109375" style="43" customWidth="1"/>
    <col min="7428" max="7428" width="10.28515625" style="43" customWidth="1"/>
    <col min="7429" max="7429" width="30.7109375" style="43" customWidth="1"/>
    <col min="7430" max="7431" width="15.42578125" style="43" customWidth="1"/>
    <col min="7432" max="7680" width="9.140625" style="43"/>
    <col min="7681" max="7681" width="10.28515625" style="43" customWidth="1"/>
    <col min="7682" max="7682" width="20.7109375" style="43" customWidth="1"/>
    <col min="7683" max="7683" width="30.7109375" style="43" customWidth="1"/>
    <col min="7684" max="7684" width="10.28515625" style="43" customWidth="1"/>
    <col min="7685" max="7685" width="30.7109375" style="43" customWidth="1"/>
    <col min="7686" max="7687" width="15.42578125" style="43" customWidth="1"/>
    <col min="7688" max="7936" width="9.140625" style="43"/>
    <col min="7937" max="7937" width="10.28515625" style="43" customWidth="1"/>
    <col min="7938" max="7938" width="20.7109375" style="43" customWidth="1"/>
    <col min="7939" max="7939" width="30.7109375" style="43" customWidth="1"/>
    <col min="7940" max="7940" width="10.28515625" style="43" customWidth="1"/>
    <col min="7941" max="7941" width="30.7109375" style="43" customWidth="1"/>
    <col min="7942" max="7943" width="15.42578125" style="43" customWidth="1"/>
    <col min="7944" max="8192" width="9.140625" style="43"/>
    <col min="8193" max="8193" width="10.28515625" style="43" customWidth="1"/>
    <col min="8194" max="8194" width="20.7109375" style="43" customWidth="1"/>
    <col min="8195" max="8195" width="30.7109375" style="43" customWidth="1"/>
    <col min="8196" max="8196" width="10.28515625" style="43" customWidth="1"/>
    <col min="8197" max="8197" width="30.7109375" style="43" customWidth="1"/>
    <col min="8198" max="8199" width="15.42578125" style="43" customWidth="1"/>
    <col min="8200" max="8448" width="9.140625" style="43"/>
    <col min="8449" max="8449" width="10.28515625" style="43" customWidth="1"/>
    <col min="8450" max="8450" width="20.7109375" style="43" customWidth="1"/>
    <col min="8451" max="8451" width="30.7109375" style="43" customWidth="1"/>
    <col min="8452" max="8452" width="10.28515625" style="43" customWidth="1"/>
    <col min="8453" max="8453" width="30.7109375" style="43" customWidth="1"/>
    <col min="8454" max="8455" width="15.42578125" style="43" customWidth="1"/>
    <col min="8456" max="8704" width="9.140625" style="43"/>
    <col min="8705" max="8705" width="10.28515625" style="43" customWidth="1"/>
    <col min="8706" max="8706" width="20.7109375" style="43" customWidth="1"/>
    <col min="8707" max="8707" width="30.7109375" style="43" customWidth="1"/>
    <col min="8708" max="8708" width="10.28515625" style="43" customWidth="1"/>
    <col min="8709" max="8709" width="30.7109375" style="43" customWidth="1"/>
    <col min="8710" max="8711" width="15.42578125" style="43" customWidth="1"/>
    <col min="8712" max="8960" width="9.140625" style="43"/>
    <col min="8961" max="8961" width="10.28515625" style="43" customWidth="1"/>
    <col min="8962" max="8962" width="20.7109375" style="43" customWidth="1"/>
    <col min="8963" max="8963" width="30.7109375" style="43" customWidth="1"/>
    <col min="8964" max="8964" width="10.28515625" style="43" customWidth="1"/>
    <col min="8965" max="8965" width="30.7109375" style="43" customWidth="1"/>
    <col min="8966" max="8967" width="15.42578125" style="43" customWidth="1"/>
    <col min="8968" max="9216" width="9.140625" style="43"/>
    <col min="9217" max="9217" width="10.28515625" style="43" customWidth="1"/>
    <col min="9218" max="9218" width="20.7109375" style="43" customWidth="1"/>
    <col min="9219" max="9219" width="30.7109375" style="43" customWidth="1"/>
    <col min="9220" max="9220" width="10.28515625" style="43" customWidth="1"/>
    <col min="9221" max="9221" width="30.7109375" style="43" customWidth="1"/>
    <col min="9222" max="9223" width="15.42578125" style="43" customWidth="1"/>
    <col min="9224" max="9472" width="9.140625" style="43"/>
    <col min="9473" max="9473" width="10.28515625" style="43" customWidth="1"/>
    <col min="9474" max="9474" width="20.7109375" style="43" customWidth="1"/>
    <col min="9475" max="9475" width="30.7109375" style="43" customWidth="1"/>
    <col min="9476" max="9476" width="10.28515625" style="43" customWidth="1"/>
    <col min="9477" max="9477" width="30.7109375" style="43" customWidth="1"/>
    <col min="9478" max="9479" width="15.42578125" style="43" customWidth="1"/>
    <col min="9480" max="9728" width="9.140625" style="43"/>
    <col min="9729" max="9729" width="10.28515625" style="43" customWidth="1"/>
    <col min="9730" max="9730" width="20.7109375" style="43" customWidth="1"/>
    <col min="9731" max="9731" width="30.7109375" style="43" customWidth="1"/>
    <col min="9732" max="9732" width="10.28515625" style="43" customWidth="1"/>
    <col min="9733" max="9733" width="30.7109375" style="43" customWidth="1"/>
    <col min="9734" max="9735" width="15.42578125" style="43" customWidth="1"/>
    <col min="9736" max="9984" width="9.140625" style="43"/>
    <col min="9985" max="9985" width="10.28515625" style="43" customWidth="1"/>
    <col min="9986" max="9986" width="20.7109375" style="43" customWidth="1"/>
    <col min="9987" max="9987" width="30.7109375" style="43" customWidth="1"/>
    <col min="9988" max="9988" width="10.28515625" style="43" customWidth="1"/>
    <col min="9989" max="9989" width="30.7109375" style="43" customWidth="1"/>
    <col min="9990" max="9991" width="15.42578125" style="43" customWidth="1"/>
    <col min="9992" max="10240" width="9.140625" style="43"/>
    <col min="10241" max="10241" width="10.28515625" style="43" customWidth="1"/>
    <col min="10242" max="10242" width="20.7109375" style="43" customWidth="1"/>
    <col min="10243" max="10243" width="30.7109375" style="43" customWidth="1"/>
    <col min="10244" max="10244" width="10.28515625" style="43" customWidth="1"/>
    <col min="10245" max="10245" width="30.7109375" style="43" customWidth="1"/>
    <col min="10246" max="10247" width="15.42578125" style="43" customWidth="1"/>
    <col min="10248" max="10496" width="9.140625" style="43"/>
    <col min="10497" max="10497" width="10.28515625" style="43" customWidth="1"/>
    <col min="10498" max="10498" width="20.7109375" style="43" customWidth="1"/>
    <col min="10499" max="10499" width="30.7109375" style="43" customWidth="1"/>
    <col min="10500" max="10500" width="10.28515625" style="43" customWidth="1"/>
    <col min="10501" max="10501" width="30.7109375" style="43" customWidth="1"/>
    <col min="10502" max="10503" width="15.42578125" style="43" customWidth="1"/>
    <col min="10504" max="10752" width="9.140625" style="43"/>
    <col min="10753" max="10753" width="10.28515625" style="43" customWidth="1"/>
    <col min="10754" max="10754" width="20.7109375" style="43" customWidth="1"/>
    <col min="10755" max="10755" width="30.7109375" style="43" customWidth="1"/>
    <col min="10756" max="10756" width="10.28515625" style="43" customWidth="1"/>
    <col min="10757" max="10757" width="30.7109375" style="43" customWidth="1"/>
    <col min="10758" max="10759" width="15.42578125" style="43" customWidth="1"/>
    <col min="10760" max="11008" width="9.140625" style="43"/>
    <col min="11009" max="11009" width="10.28515625" style="43" customWidth="1"/>
    <col min="11010" max="11010" width="20.7109375" style="43" customWidth="1"/>
    <col min="11011" max="11011" width="30.7109375" style="43" customWidth="1"/>
    <col min="11012" max="11012" width="10.28515625" style="43" customWidth="1"/>
    <col min="11013" max="11013" width="30.7109375" style="43" customWidth="1"/>
    <col min="11014" max="11015" width="15.42578125" style="43" customWidth="1"/>
    <col min="11016" max="11264" width="9.140625" style="43"/>
    <col min="11265" max="11265" width="10.28515625" style="43" customWidth="1"/>
    <col min="11266" max="11266" width="20.7109375" style="43" customWidth="1"/>
    <col min="11267" max="11267" width="30.7109375" style="43" customWidth="1"/>
    <col min="11268" max="11268" width="10.28515625" style="43" customWidth="1"/>
    <col min="11269" max="11269" width="30.7109375" style="43" customWidth="1"/>
    <col min="11270" max="11271" width="15.42578125" style="43" customWidth="1"/>
    <col min="11272" max="11520" width="9.140625" style="43"/>
    <col min="11521" max="11521" width="10.28515625" style="43" customWidth="1"/>
    <col min="11522" max="11522" width="20.7109375" style="43" customWidth="1"/>
    <col min="11523" max="11523" width="30.7109375" style="43" customWidth="1"/>
    <col min="11524" max="11524" width="10.28515625" style="43" customWidth="1"/>
    <col min="11525" max="11525" width="30.7109375" style="43" customWidth="1"/>
    <col min="11526" max="11527" width="15.42578125" style="43" customWidth="1"/>
    <col min="11528" max="11776" width="9.140625" style="43"/>
    <col min="11777" max="11777" width="10.28515625" style="43" customWidth="1"/>
    <col min="11778" max="11778" width="20.7109375" style="43" customWidth="1"/>
    <col min="11779" max="11779" width="30.7109375" style="43" customWidth="1"/>
    <col min="11780" max="11780" width="10.28515625" style="43" customWidth="1"/>
    <col min="11781" max="11781" width="30.7109375" style="43" customWidth="1"/>
    <col min="11782" max="11783" width="15.42578125" style="43" customWidth="1"/>
    <col min="11784" max="12032" width="9.140625" style="43"/>
    <col min="12033" max="12033" width="10.28515625" style="43" customWidth="1"/>
    <col min="12034" max="12034" width="20.7109375" style="43" customWidth="1"/>
    <col min="12035" max="12035" width="30.7109375" style="43" customWidth="1"/>
    <col min="12036" max="12036" width="10.28515625" style="43" customWidth="1"/>
    <col min="12037" max="12037" width="30.7109375" style="43" customWidth="1"/>
    <col min="12038" max="12039" width="15.42578125" style="43" customWidth="1"/>
    <col min="12040" max="12288" width="9.140625" style="43"/>
    <col min="12289" max="12289" width="10.28515625" style="43" customWidth="1"/>
    <col min="12290" max="12290" width="20.7109375" style="43" customWidth="1"/>
    <col min="12291" max="12291" width="30.7109375" style="43" customWidth="1"/>
    <col min="12292" max="12292" width="10.28515625" style="43" customWidth="1"/>
    <col min="12293" max="12293" width="30.7109375" style="43" customWidth="1"/>
    <col min="12294" max="12295" width="15.42578125" style="43" customWidth="1"/>
    <col min="12296" max="12544" width="9.140625" style="43"/>
    <col min="12545" max="12545" width="10.28515625" style="43" customWidth="1"/>
    <col min="12546" max="12546" width="20.7109375" style="43" customWidth="1"/>
    <col min="12547" max="12547" width="30.7109375" style="43" customWidth="1"/>
    <col min="12548" max="12548" width="10.28515625" style="43" customWidth="1"/>
    <col min="12549" max="12549" width="30.7109375" style="43" customWidth="1"/>
    <col min="12550" max="12551" width="15.42578125" style="43" customWidth="1"/>
    <col min="12552" max="12800" width="9.140625" style="43"/>
    <col min="12801" max="12801" width="10.28515625" style="43" customWidth="1"/>
    <col min="12802" max="12802" width="20.7109375" style="43" customWidth="1"/>
    <col min="12803" max="12803" width="30.7109375" style="43" customWidth="1"/>
    <col min="12804" max="12804" width="10.28515625" style="43" customWidth="1"/>
    <col min="12805" max="12805" width="30.7109375" style="43" customWidth="1"/>
    <col min="12806" max="12807" width="15.42578125" style="43" customWidth="1"/>
    <col min="12808" max="13056" width="9.140625" style="43"/>
    <col min="13057" max="13057" width="10.28515625" style="43" customWidth="1"/>
    <col min="13058" max="13058" width="20.7109375" style="43" customWidth="1"/>
    <col min="13059" max="13059" width="30.7109375" style="43" customWidth="1"/>
    <col min="13060" max="13060" width="10.28515625" style="43" customWidth="1"/>
    <col min="13061" max="13061" width="30.7109375" style="43" customWidth="1"/>
    <col min="13062" max="13063" width="15.42578125" style="43" customWidth="1"/>
    <col min="13064" max="13312" width="9.140625" style="43"/>
    <col min="13313" max="13313" width="10.28515625" style="43" customWidth="1"/>
    <col min="13314" max="13314" width="20.7109375" style="43" customWidth="1"/>
    <col min="13315" max="13315" width="30.7109375" style="43" customWidth="1"/>
    <col min="13316" max="13316" width="10.28515625" style="43" customWidth="1"/>
    <col min="13317" max="13317" width="30.7109375" style="43" customWidth="1"/>
    <col min="13318" max="13319" width="15.42578125" style="43" customWidth="1"/>
    <col min="13320" max="13568" width="9.140625" style="43"/>
    <col min="13569" max="13569" width="10.28515625" style="43" customWidth="1"/>
    <col min="13570" max="13570" width="20.7109375" style="43" customWidth="1"/>
    <col min="13571" max="13571" width="30.7109375" style="43" customWidth="1"/>
    <col min="13572" max="13572" width="10.28515625" style="43" customWidth="1"/>
    <col min="13573" max="13573" width="30.7109375" style="43" customWidth="1"/>
    <col min="13574" max="13575" width="15.42578125" style="43" customWidth="1"/>
    <col min="13576" max="13824" width="9.140625" style="43"/>
    <col min="13825" max="13825" width="10.28515625" style="43" customWidth="1"/>
    <col min="13826" max="13826" width="20.7109375" style="43" customWidth="1"/>
    <col min="13827" max="13827" width="30.7109375" style="43" customWidth="1"/>
    <col min="13828" max="13828" width="10.28515625" style="43" customWidth="1"/>
    <col min="13829" max="13829" width="30.7109375" style="43" customWidth="1"/>
    <col min="13830" max="13831" width="15.42578125" style="43" customWidth="1"/>
    <col min="13832" max="14080" width="9.140625" style="43"/>
    <col min="14081" max="14081" width="10.28515625" style="43" customWidth="1"/>
    <col min="14082" max="14082" width="20.7109375" style="43" customWidth="1"/>
    <col min="14083" max="14083" width="30.7109375" style="43" customWidth="1"/>
    <col min="14084" max="14084" width="10.28515625" style="43" customWidth="1"/>
    <col min="14085" max="14085" width="30.7109375" style="43" customWidth="1"/>
    <col min="14086" max="14087" width="15.42578125" style="43" customWidth="1"/>
    <col min="14088" max="14336" width="9.140625" style="43"/>
    <col min="14337" max="14337" width="10.28515625" style="43" customWidth="1"/>
    <col min="14338" max="14338" width="20.7109375" style="43" customWidth="1"/>
    <col min="14339" max="14339" width="30.7109375" style="43" customWidth="1"/>
    <col min="14340" max="14340" width="10.28515625" style="43" customWidth="1"/>
    <col min="14341" max="14341" width="30.7109375" style="43" customWidth="1"/>
    <col min="14342" max="14343" width="15.42578125" style="43" customWidth="1"/>
    <col min="14344" max="14592" width="9.140625" style="43"/>
    <col min="14593" max="14593" width="10.28515625" style="43" customWidth="1"/>
    <col min="14594" max="14594" width="20.7109375" style="43" customWidth="1"/>
    <col min="14595" max="14595" width="30.7109375" style="43" customWidth="1"/>
    <col min="14596" max="14596" width="10.28515625" style="43" customWidth="1"/>
    <col min="14597" max="14597" width="30.7109375" style="43" customWidth="1"/>
    <col min="14598" max="14599" width="15.42578125" style="43" customWidth="1"/>
    <col min="14600" max="14848" width="9.140625" style="43"/>
    <col min="14849" max="14849" width="10.28515625" style="43" customWidth="1"/>
    <col min="14850" max="14850" width="20.7109375" style="43" customWidth="1"/>
    <col min="14851" max="14851" width="30.7109375" style="43" customWidth="1"/>
    <col min="14852" max="14852" width="10.28515625" style="43" customWidth="1"/>
    <col min="14853" max="14853" width="30.7109375" style="43" customWidth="1"/>
    <col min="14854" max="14855" width="15.42578125" style="43" customWidth="1"/>
    <col min="14856" max="15104" width="9.140625" style="43"/>
    <col min="15105" max="15105" width="10.28515625" style="43" customWidth="1"/>
    <col min="15106" max="15106" width="20.7109375" style="43" customWidth="1"/>
    <col min="15107" max="15107" width="30.7109375" style="43" customWidth="1"/>
    <col min="15108" max="15108" width="10.28515625" style="43" customWidth="1"/>
    <col min="15109" max="15109" width="30.7109375" style="43" customWidth="1"/>
    <col min="15110" max="15111" width="15.42578125" style="43" customWidth="1"/>
    <col min="15112" max="15360" width="9.140625" style="43"/>
    <col min="15361" max="15361" width="10.28515625" style="43" customWidth="1"/>
    <col min="15362" max="15362" width="20.7109375" style="43" customWidth="1"/>
    <col min="15363" max="15363" width="30.7109375" style="43" customWidth="1"/>
    <col min="15364" max="15364" width="10.28515625" style="43" customWidth="1"/>
    <col min="15365" max="15365" width="30.7109375" style="43" customWidth="1"/>
    <col min="15366" max="15367" width="15.42578125" style="43" customWidth="1"/>
    <col min="15368" max="15616" width="9.140625" style="43"/>
    <col min="15617" max="15617" width="10.28515625" style="43" customWidth="1"/>
    <col min="15618" max="15618" width="20.7109375" style="43" customWidth="1"/>
    <col min="15619" max="15619" width="30.7109375" style="43" customWidth="1"/>
    <col min="15620" max="15620" width="10.28515625" style="43" customWidth="1"/>
    <col min="15621" max="15621" width="30.7109375" style="43" customWidth="1"/>
    <col min="15622" max="15623" width="15.42578125" style="43" customWidth="1"/>
    <col min="15624" max="15872" width="9.140625" style="43"/>
    <col min="15873" max="15873" width="10.28515625" style="43" customWidth="1"/>
    <col min="15874" max="15874" width="20.7109375" style="43" customWidth="1"/>
    <col min="15875" max="15875" width="30.7109375" style="43" customWidth="1"/>
    <col min="15876" max="15876" width="10.28515625" style="43" customWidth="1"/>
    <col min="15877" max="15877" width="30.7109375" style="43" customWidth="1"/>
    <col min="15878" max="15879" width="15.42578125" style="43" customWidth="1"/>
    <col min="15880" max="16128" width="9.140625" style="43"/>
    <col min="16129" max="16129" width="10.28515625" style="43" customWidth="1"/>
    <col min="16130" max="16130" width="20.7109375" style="43" customWidth="1"/>
    <col min="16131" max="16131" width="30.7109375" style="43" customWidth="1"/>
    <col min="16132" max="16132" width="10.28515625" style="43" customWidth="1"/>
    <col min="16133" max="16133" width="30.7109375" style="43" customWidth="1"/>
    <col min="16134" max="16135" width="15.42578125" style="43" customWidth="1"/>
    <col min="16136" max="16384" width="9.140625" style="43"/>
  </cols>
  <sheetData>
    <row r="1" spans="1:7" ht="15.6" customHeight="1">
      <c r="A1" s="91" t="s">
        <v>102</v>
      </c>
      <c r="B1" s="91"/>
      <c r="C1" s="91"/>
      <c r="D1" s="91"/>
      <c r="E1" s="91"/>
      <c r="F1" s="91"/>
      <c r="G1" s="42"/>
    </row>
    <row r="2" spans="1:7">
      <c r="A2" s="44" t="s">
        <v>103</v>
      </c>
      <c r="B2" s="42"/>
      <c r="C2" s="42"/>
      <c r="D2" s="42"/>
      <c r="E2" s="42"/>
      <c r="F2" s="42"/>
      <c r="G2" s="42"/>
    </row>
    <row r="3" spans="1:7" ht="14.25">
      <c r="A3" s="45"/>
      <c r="B3" s="46"/>
      <c r="C3" s="46"/>
      <c r="D3" s="46"/>
      <c r="E3" s="46"/>
      <c r="F3" s="46"/>
      <c r="G3" s="46"/>
    </row>
    <row r="4" spans="1:7" ht="14.25">
      <c r="A4" s="45" t="s">
        <v>104</v>
      </c>
      <c r="B4" s="46"/>
      <c r="C4" s="46"/>
      <c r="D4" s="46"/>
      <c r="E4" s="47"/>
      <c r="F4" s="46"/>
      <c r="G4" s="46"/>
    </row>
    <row r="5" spans="1:7">
      <c r="A5" s="42" t="s">
        <v>127</v>
      </c>
      <c r="B5" s="42"/>
      <c r="C5" s="42"/>
      <c r="D5" s="42"/>
      <c r="E5" s="42"/>
      <c r="F5" s="42"/>
      <c r="G5" s="42"/>
    </row>
    <row r="6" spans="1:7">
      <c r="A6" s="89"/>
      <c r="B6" s="90"/>
      <c r="C6" s="90"/>
      <c r="D6" s="90"/>
      <c r="E6" s="90"/>
      <c r="F6" s="90"/>
      <c r="G6" s="48"/>
    </row>
    <row r="7" spans="1:7" ht="15.6" customHeight="1">
      <c r="A7" s="89" t="s">
        <v>106</v>
      </c>
      <c r="B7" s="90"/>
      <c r="C7" s="90"/>
      <c r="D7" s="90"/>
      <c r="E7" s="90"/>
      <c r="F7" s="90"/>
    </row>
    <row r="8" spans="1:7" ht="15.6" customHeight="1">
      <c r="A8" s="89" t="s">
        <v>107</v>
      </c>
      <c r="B8" s="90"/>
      <c r="C8" s="90"/>
      <c r="D8" s="90"/>
      <c r="E8" s="90"/>
      <c r="F8" s="90"/>
    </row>
    <row r="9" spans="1:7" ht="15.6" customHeight="1">
      <c r="A9" s="89" t="s">
        <v>128</v>
      </c>
      <c r="B9" s="90"/>
      <c r="C9" s="90"/>
      <c r="D9" s="90"/>
      <c r="E9" s="90"/>
      <c r="F9" s="90"/>
    </row>
    <row r="10" spans="1:7" ht="15.6" customHeight="1">
      <c r="A10" s="89" t="s">
        <v>109</v>
      </c>
      <c r="B10" s="90"/>
      <c r="C10" s="90"/>
      <c r="D10" s="90"/>
      <c r="E10" s="90"/>
      <c r="F10" s="90"/>
    </row>
    <row r="11" spans="1:7">
      <c r="A11" s="89"/>
      <c r="B11" s="90"/>
      <c r="C11" s="90"/>
      <c r="D11" s="90"/>
      <c r="E11" s="90"/>
      <c r="F11" s="90"/>
    </row>
    <row r="12" spans="1:7">
      <c r="A12" s="49" t="s">
        <v>2</v>
      </c>
      <c r="B12" s="49"/>
      <c r="C12" s="49"/>
      <c r="D12" s="49"/>
      <c r="E12" s="49"/>
      <c r="F12" s="49"/>
      <c r="G12" s="42"/>
    </row>
    <row r="13" spans="1:7" ht="21">
      <c r="A13" s="50" t="s">
        <v>5</v>
      </c>
      <c r="B13" s="50" t="s">
        <v>110</v>
      </c>
      <c r="C13" s="50" t="s">
        <v>129</v>
      </c>
      <c r="D13" s="50" t="s">
        <v>0</v>
      </c>
      <c r="E13" s="50" t="s">
        <v>112</v>
      </c>
      <c r="F13" s="50" t="s">
        <v>113</v>
      </c>
      <c r="G13" s="50" t="s">
        <v>114</v>
      </c>
    </row>
    <row r="14" spans="1:7">
      <c r="A14" s="51" t="s">
        <v>10</v>
      </c>
      <c r="B14" s="52"/>
      <c r="C14" s="53"/>
      <c r="D14" s="52"/>
      <c r="E14" s="53"/>
      <c r="F14" s="54">
        <v>5785628</v>
      </c>
      <c r="G14" s="54">
        <v>5785628</v>
      </c>
    </row>
    <row r="15" spans="1:7" ht="22.5">
      <c r="A15" s="55" t="s">
        <v>8</v>
      </c>
      <c r="B15" s="55" t="s">
        <v>130</v>
      </c>
      <c r="C15" s="56" t="s">
        <v>131</v>
      </c>
      <c r="D15" s="55" t="s">
        <v>1</v>
      </c>
      <c r="E15" s="56" t="s">
        <v>132</v>
      </c>
      <c r="F15" s="57">
        <v>5785628</v>
      </c>
      <c r="G15" s="57">
        <v>5785628</v>
      </c>
    </row>
  </sheetData>
  <mergeCells count="7">
    <mergeCell ref="A11:F11"/>
    <mergeCell ref="A1:F1"/>
    <mergeCell ref="A6:F6"/>
    <mergeCell ref="A7:F7"/>
    <mergeCell ref="A8:F8"/>
    <mergeCell ref="A9:F9"/>
    <mergeCell ref="A10:F10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Комфортная среда</vt:lpstr>
      <vt:lpstr>Комфортная среда (2)</vt:lpstr>
      <vt:lpstr>Борское Волгоречье</vt:lpstr>
      <vt:lpstr>Борское Волгоречье (2)</vt:lpstr>
      <vt:lpstr>памятные места</vt:lpstr>
      <vt:lpstr>памятные места (2)</vt:lpstr>
      <vt:lpstr>Общ простр ФИФА</vt:lpstr>
      <vt:lpstr>на благоустр общ простр</vt:lpstr>
      <vt:lpstr>благ-во тер.</vt:lpstr>
      <vt:lpstr>выгрузка АЦК Комфортная</vt:lpstr>
      <vt:lpstr>общ.простр АЦК</vt:lpstr>
      <vt:lpstr>'выгрузка АЦК Комфортная'!APPT</vt:lpstr>
      <vt:lpstr>'общ.простр АЦК'!APPT</vt:lpstr>
      <vt:lpstr>'выгрузка АЦК Комфортная'!FIO</vt:lpstr>
      <vt:lpstr>'общ.простр АЦК'!FIO</vt:lpstr>
      <vt:lpstr>'выгрузка АЦК Комфортная'!SIGN</vt:lpstr>
      <vt:lpstr>'общ.простр АЦК'!SIGN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2019-02-12T11:33:32Z</cp:lastPrinted>
  <dcterms:created xsi:type="dcterms:W3CDTF">1996-10-08T23:32:33Z</dcterms:created>
  <dcterms:modified xsi:type="dcterms:W3CDTF">2021-02-11T16:57:47Z</dcterms:modified>
</cp:coreProperties>
</file>